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gizonline-my.sharepoint.com/personal/tetiana_trubacheieva_giz_de/Documents/Desktop/projects/91184110_Display_TVStand_Poltava/3. Tender documentation/"/>
    </mc:Choice>
  </mc:AlternateContent>
  <xr:revisionPtr revIDLastSave="314" documentId="8_{60A2EF40-8230-447C-BF0F-5D4F521A4080}" xr6:coauthVersionLast="47" xr6:coauthVersionMax="47" xr10:uidLastSave="{8F7C0486-E937-4380-9243-B9726B468DAC}"/>
  <bookViews>
    <workbookView xWindow="-110" yWindow="-110" windowWidth="19420" windowHeight="10420" tabRatio="890" xr2:uid="{00000000-000D-0000-FFFF-FFFF00000000}"/>
  </bookViews>
  <sheets>
    <sheet name="Запрошення" sheetId="3" r:id="rId1"/>
    <sheet name="Документи" sheetId="40" r:id="rId2"/>
    <sheet name="Додаток 1_Специфікація" sheetId="27" r:id="rId3"/>
    <sheet name="Додаток 2 КП на товари" sheetId="41" r:id="rId4"/>
    <sheet name="Додаток 3 ТП на товари" sheetId="48" r:id="rId5"/>
    <sheet name="Додаток 4_Адреси поставки" sheetId="28"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1_Специфікація'!#REF!</definedName>
    <definedName name="_xlnm._FilterDatabase" localSheetId="5" hidden="1">'Додаток 4_Адреси поставки'!$A$4:$F$42</definedName>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48" l="1"/>
  <c r="I8" i="41"/>
  <c r="I9" i="41"/>
  <c r="I10" i="41" s="1"/>
  <c r="D2" i="48" l="1"/>
  <c r="G9" i="48"/>
  <c r="A9" i="48" l="1"/>
  <c r="F26" i="3" l="1"/>
  <c r="D14" i="41" l="1"/>
  <c r="D10" i="48" s="1"/>
  <c r="J5" i="3"/>
  <c r="D2" i="41"/>
  <c r="M22" i="3" l="1"/>
  <c r="J18" i="3"/>
  <c r="K22" i="3"/>
  <c r="L10" i="3"/>
  <c r="M26" i="3"/>
  <c r="E10" i="3" l="1"/>
</calcChain>
</file>

<file path=xl/sharedStrings.xml><?xml version="1.0" encoding="utf-8"?>
<sst xmlns="http://schemas.openxmlformats.org/spreadsheetml/2006/main" count="331" uniqueCount="297">
  <si>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</si>
  <si>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</si>
  <si>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</si>
  <si>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</si>
  <si>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</si>
  <si>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</si>
  <si>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</si>
  <si>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</si>
  <si>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</si>
  <si>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</si>
  <si>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</si>
  <si>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</si>
  <si>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</si>
  <si>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</si>
  <si>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</si>
  <si>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</si>
  <si>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</si>
  <si>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</si>
  <si>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</si>
  <si>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</si>
  <si>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</si>
  <si>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</si>
  <si>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</si>
  <si>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</si>
  <si>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</si>
  <si>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</si>
  <si>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</si>
  <si>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</si>
  <si>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</si>
  <si>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</si>
  <si>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</si>
  <si>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</si>
  <si>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</si>
  <si>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</si>
  <si>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</si>
  <si>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</si>
  <si>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</si>
  <si>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</si>
  <si>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pcs</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</si>
  <si>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</si>
  <si>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</si>
  <si>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</si>
  <si>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</si>
  <si>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</si>
  <si>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</si>
  <si>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</si>
  <si>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</si>
  <si>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</si>
  <si>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</si>
  <si>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t>
  </si>
  <si>
    <t>Delivery address</t>
  </si>
  <si>
    <t>Адреса доставки</t>
  </si>
  <si>
    <t>Recipient organization (optional)</t>
  </si>
  <si>
    <t>Організація-отримувач (опціонально)</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</si>
  <si>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</si>
  <si>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</si>
  <si>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</si>
  <si>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</si>
  <si>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</si>
  <si>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</si>
  <si>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</si>
  <si>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</si>
  <si>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</si>
  <si>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</si>
  <si>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</si>
  <si>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</si>
  <si>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</si>
  <si>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</si>
  <si>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</si>
  <si>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</si>
  <si>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</si>
  <si>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</si>
  <si>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</si>
  <si>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</si>
  <si>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</si>
  <si>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</si>
  <si>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</si>
  <si>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</si>
  <si>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</si>
  <si>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</si>
  <si>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</si>
  <si>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</si>
  <si>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</si>
  <si>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</si>
  <si>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</si>
  <si>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t>Кількість / 
Quantity</t>
  </si>
  <si>
    <t>Одиниця виміру / 
Unit of Measurement (UoM)</t>
  </si>
  <si>
    <t>Лот № / 
Lot #</t>
  </si>
  <si>
    <t>Позиція № / 
Position #</t>
  </si>
  <si>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</si>
  <si>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</si>
  <si>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</si>
  <si>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</si>
  <si>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</si>
  <si>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</si>
  <si>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</si>
  <si>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</si>
  <si>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</si>
  <si>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</si>
  <si>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</si>
  <si>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</si>
  <si>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</si>
  <si>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</si>
  <si>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</si>
  <si>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</si>
  <si>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</si>
  <si>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</si>
  <si>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</si>
  <si>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</si>
  <si>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</si>
  <si>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</si>
  <si>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</si>
  <si>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</si>
  <si>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</si>
  <si>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</si>
  <si>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</si>
  <si>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</si>
  <si>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</si>
  <si>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</si>
  <si>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</si>
  <si>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</si>
  <si>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</si>
  <si>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</si>
  <si>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</si>
  <si>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</si>
  <si>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</si>
  <si>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</si>
  <si>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</si>
  <si>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</si>
  <si>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</si>
  <si>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</si>
  <si>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</si>
  <si>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</si>
  <si>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</si>
  <si>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</si>
  <si>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</si>
  <si>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</si>
  <si>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</si>
  <si>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</si>
  <si>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</si>
  <si>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</si>
  <si>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</si>
  <si>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</si>
  <si>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</si>
  <si>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</si>
  <si>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</si>
  <si>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</si>
  <si>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</si>
  <si>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</si>
  <si>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</si>
  <si>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</si>
  <si>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</si>
  <si>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</si>
  <si>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</si>
  <si>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</si>
  <si>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</si>
  <si>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</si>
  <si>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</si>
  <si>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</si>
  <si>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</si>
  <si>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</si>
  <si>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</si>
  <si>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</si>
  <si>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</si>
  <si>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</si>
  <si>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</si>
  <si>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</si>
  <si>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</si>
  <si>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</si>
  <si>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</si>
  <si>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</si>
  <si>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</si>
  <si>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</si>
  <si>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</si>
  <si>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</si>
  <si>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</si>
  <si>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</si>
  <si>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</si>
  <si>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</si>
  <si>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</si>
  <si>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</si>
  <si>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</si>
  <si>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</si>
  <si>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</si>
  <si>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</si>
  <si>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</si>
  <si>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</si>
  <si>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</si>
  <si>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</si>
  <si>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</si>
  <si>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</si>
  <si>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</si>
  <si>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</si>
  <si>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</si>
  <si>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</si>
  <si>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</si>
  <si>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</si>
  <si>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</si>
  <si>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</si>
  <si>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</si>
  <si>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</si>
  <si>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</si>
  <si>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</si>
  <si>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</si>
  <si>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</si>
  <si>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Technical Specification</t>
  </si>
  <si>
    <t xml:space="preserve">Технічна Специфікація </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</si>
  <si>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</si>
  <si>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</si>
  <si>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</si>
  <si>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</si>
  <si>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</si>
  <si>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</si>
  <si>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</si>
  <si>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</si>
  <si>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</si>
  <si>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</si>
  <si>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</si>
  <si>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</si>
  <si>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r>
      <rPr>
        <i/>
        <sz val="9"/>
        <color theme="1"/>
        <rFont val="Arial"/>
        <family val="2"/>
      </rPr>
      <t>а) Видаткова накладна
б) Сертифікат відповідності - згідно зі Специфікацією
в) Інструкція користувача українською мовою
г) Гарантійний талон</t>
    </r>
    <r>
      <rPr>
        <i/>
        <sz val="9"/>
        <color theme="1"/>
        <rFont val="Arial"/>
        <family val="2"/>
        <charset val="204"/>
      </rPr>
      <t xml:space="preserve"> (з печаткою виробника та/або Продавця)</t>
    </r>
  </si>
  <si>
    <r>
      <t>a) Delivery note
b) Certificate of Conformity - acc. to the Specification
c) User Manual in Ukrainian 
d) Warranty certificate</t>
    </r>
    <r>
      <rPr>
        <i/>
        <sz val="9"/>
        <color theme="1"/>
        <rFont val="Arial"/>
        <family val="2"/>
        <charset val="204"/>
      </rPr>
      <t xml:space="preserve"> (with stamp of manufacture and/or Seller)</t>
    </r>
  </si>
  <si>
    <t>Запрошення до участі в тендері</t>
  </si>
  <si>
    <t>Invitation to Tender</t>
  </si>
  <si>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</si>
  <si>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</si>
  <si>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</si>
  <si>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</si>
  <si>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</si>
  <si>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</si>
  <si>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Bidders in the procurement procedure must provide as part of the bids information and documents (in PDF) confirming compliance of the bid with technical, qualitative, quantitative and other requirements for the subject of procurement, established by the Customer. 
Information on the compliance of the proposed procurement subject must be confirmed with:</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</si>
  <si>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</si>
  <si>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</si>
  <si>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</si>
  <si>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</si>
  <si>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</si>
  <si>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</si>
  <si>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</si>
  <si>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</si>
  <si>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</si>
  <si>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</si>
  <si>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</si>
  <si>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</si>
  <si>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</si>
  <si>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</si>
  <si>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</si>
  <si>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</si>
  <si>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</si>
  <si>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</si>
  <si>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</si>
  <si>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</si>
  <si>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ua_ulead_quotation@giz.de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</si>
  <si>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ua_ulead_quotation@giz.de</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</si>
  <si>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ua_ulead_quotation@giz.de</t>
    </r>
    <r>
      <rPr>
        <b/>
        <sz val="10"/>
        <color rgb="FF000000"/>
        <rFont val="Arial"/>
        <family val="2"/>
      </rPr>
      <t xml:space="preserve"> будуть </t>
    </r>
    <r>
      <rPr>
        <b/>
        <u/>
        <sz val="10"/>
        <color rgb="FF000000"/>
        <rFont val="Arial"/>
        <family val="2"/>
      </rPr>
      <t>дискваліфіковані</t>
    </r>
    <r>
      <rPr>
        <b/>
        <sz val="10"/>
        <color rgb="FF000000"/>
        <rFont val="Arial"/>
        <family val="2"/>
      </rPr>
      <t xml:space="preserve">. </t>
    </r>
  </si>
  <si>
    <r>
      <t xml:space="preserve">Bids sent uniquely or additionally to any other GIZ e-mail adresses than </t>
    </r>
    <r>
      <rPr>
        <b/>
        <sz val="10"/>
        <color rgb="FFFF0000"/>
        <rFont val="Arial"/>
        <family val="2"/>
      </rPr>
      <t>ua_ulead_quotation@giz.de</t>
    </r>
    <r>
      <rPr>
        <b/>
        <sz val="10"/>
        <color rgb="FF000000"/>
        <rFont val="Arial"/>
        <family val="2"/>
      </rPr>
      <t xml:space="preserve"> directly or in cc, bcc, will be </t>
    </r>
    <r>
      <rPr>
        <b/>
        <u/>
        <sz val="10"/>
        <color rgb="FF000000"/>
        <rFont val="Arial"/>
        <family val="2"/>
      </rPr>
      <t>disqualified.</t>
    </r>
  </si>
  <si>
    <r>
      <t xml:space="preserve">Компанія, що має намір брати участь в тендері, повинна надіслати підтвердження на електронну адресу: </t>
    </r>
    <r>
      <rPr>
        <sz val="10"/>
        <color rgb="FF00B0F0"/>
        <rFont val="Arial"/>
        <family val="2"/>
      </rPr>
      <t>procurement_mlg_ua@giz.de</t>
    </r>
    <r>
      <rPr>
        <sz val="10"/>
        <color theme="4" tint="-0.249977111117893"/>
        <rFont val="Arial"/>
        <family val="2"/>
      </rPr>
      <t xml:space="preserv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</si>
  <si>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Companies that intend to take part in the tender are to send the confirmation of their intent to e-mail </t>
    </r>
    <r>
      <rPr>
        <sz val="10"/>
        <color rgb="FF0070C0"/>
        <rFont val="Arial"/>
        <family val="2"/>
      </rPr>
      <t>procurement_mlg_ua@giz.de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</si>
  <si>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procurement_mlg_ua@giz.de</t>
  </si>
  <si>
    <t xml:space="preserve">- технічною інформацією (technical data sheet або інше) від виробника товару, в якій міститься специфікація пропонованого виробу в об'ємі достатньому для з'ясування відповідності нашій специфікації  </t>
  </si>
  <si>
    <t>-technical data sheet from the manufacturer with deteails about the offered item sufficient to clarify the conformity to the specification</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</si>
  <si>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ua_ulead_quotation@giz.de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</si>
  <si>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ua_ulead_quotation@giz.de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</si>
  <si>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ua_ulead_quotation@giz.de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</si>
  <si>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ua_ulead_quotation@giz.de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</si>
  <si>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r>
      <t xml:space="preserve">§ Адресатами електронних листів не можуть бути користувачі з доменами @giz.de крім адрес procurement_mlg_ua@giz.de    та </t>
    </r>
    <r>
      <rPr>
        <sz val="10"/>
        <color rgb="FF0070C0"/>
        <rFont val="Arial"/>
        <family val="2"/>
      </rPr>
      <t>ua_ulead_quotation@giz.de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</si>
  <si>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 xml:space="preserve">procurement_mlg_ua@giz.de </t>
    </r>
    <r>
      <rPr>
        <sz val="10"/>
        <color theme="1"/>
        <rFont val="Arial"/>
        <family val="2"/>
      </rPr>
      <t xml:space="preserve"> and A </t>
    </r>
    <r>
      <rPr>
        <sz val="10"/>
        <color rgb="FF0070C0"/>
        <rFont val="Arial"/>
        <family val="2"/>
      </rPr>
      <t>ua_ulead_quotation@giz.de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</si>
  <si>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procurement_mlg_ua@giz.de  ;</t>
  </si>
  <si>
    <t xml:space="preserve">§ If there are requirements in the tender documentation that are unclear to you, we recommend that you ask clarifying questions by sending them to e-mail procurement_mlg_ua@giz.de  in advance; </t>
  </si>
  <si>
    <r>
      <rPr>
        <b/>
        <sz val="9"/>
        <color rgb="FF000000"/>
        <rFont val="Arial"/>
        <family val="2"/>
        <charset val="204"/>
      </rPr>
      <t xml:space="preserve">Ціна, </t>
    </r>
    <r>
      <rPr>
        <b/>
        <sz val="9"/>
        <color rgb="FFFF0000"/>
        <rFont val="Arial"/>
        <family val="2"/>
      </rPr>
      <t>Грн.</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UAH</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</si>
  <si>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Грн.</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UAH (VAT excl.) </t>
    </r>
  </si>
  <si>
    <t>31/12/2024</t>
  </si>
  <si>
    <t xml:space="preserve">!! Пропозиції з термінами поставки пізніше ніж за 17 календарних днів, до дати завершення дії проекту, не будуть прийматися до розгляду / 
!! Bids with delivery terms longer than 17 calendar days before the end date of the project validity will be disqualified. </t>
  </si>
  <si>
    <t>pcs/шт</t>
  </si>
  <si>
    <t xml:space="preserve">!! Пропозиції з термінами поставки пізніше ніж за 17 календарних днів, до дати завершення дії проекту, не будуть прийматися до розгляду / 
!! Bidss with delivery terms longer than 17 calendar days before the end date of the project validity will be disqualified. </t>
  </si>
  <si>
    <t>31.12.2024</t>
  </si>
  <si>
    <t xml:space="preserve">Пропозиції мають бути надіслані виключно на електронну адресу ua_ulead_quotation@giz.de,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</si>
  <si>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(procurement_mlg_ua@giz.de). Усі питання протягом 1-2 днів збираються докупи і загальна відповідь відсилається усім учасникам тендеру.</t>
    </r>
  </si>
  <si>
    <t>TV Smart Display 98-100 inch screen</t>
  </si>
  <si>
    <r>
      <t xml:space="preserve">Screen Size: </t>
    </r>
    <r>
      <rPr>
        <sz val="9"/>
        <color theme="1"/>
        <rFont val="Arial"/>
        <family val="2"/>
      </rPr>
      <t>98-100 inches, QLED/Nanocell/ULED or Analog,HDR 10+,Anti Reflection</t>
    </r>
    <r>
      <rPr>
        <b/>
        <sz val="9"/>
        <color theme="1"/>
        <rFont val="Arial"/>
        <family val="2"/>
      </rPr>
      <t xml:space="preserve">
Resolution: </t>
    </r>
    <r>
      <rPr>
        <sz val="9"/>
        <color theme="1"/>
        <rFont val="Arial"/>
        <family val="2"/>
      </rPr>
      <t>4K UHD (3840 x 2160)</t>
    </r>
    <r>
      <rPr>
        <b/>
        <sz val="9"/>
        <color theme="1"/>
        <rFont val="Arial"/>
        <family val="2"/>
      </rPr>
      <t xml:space="preserve">
Refresh Rate: </t>
    </r>
    <r>
      <rPr>
        <sz val="9"/>
        <color theme="1"/>
        <rFont val="Arial"/>
        <family val="2"/>
      </rPr>
      <t xml:space="preserve">Minimum 120Hz </t>
    </r>
    <r>
      <rPr>
        <b/>
        <sz val="9"/>
        <color theme="1"/>
        <rFont val="Arial"/>
        <family val="2"/>
      </rPr>
      <t xml:space="preserve">
HDR Capability: </t>
    </r>
    <r>
      <rPr>
        <sz val="9"/>
        <color theme="1"/>
        <rFont val="Arial"/>
        <family val="2"/>
      </rPr>
      <t>High peak brightness (minimum 2000 nits) for superior contrast and vivid colors</t>
    </r>
    <r>
      <rPr>
        <b/>
        <sz val="9"/>
        <color theme="1"/>
        <rFont val="Arial"/>
        <family val="2"/>
      </rPr>
      <t xml:space="preserve">
Contrast Performance: </t>
    </r>
    <r>
      <rPr>
        <sz val="9"/>
        <color theme="1"/>
        <rFont val="Arial"/>
        <family val="2"/>
      </rPr>
      <t>Advanced contrast enhancement for deep blacks and bright whites in all lighting conditions</t>
    </r>
    <r>
      <rPr>
        <b/>
        <sz val="9"/>
        <color theme="1"/>
        <rFont val="Arial"/>
        <family val="2"/>
      </rPr>
      <t xml:space="preserve">
Audio Output: </t>
    </r>
    <r>
      <rPr>
        <sz val="9"/>
        <color theme="1"/>
        <rFont val="Arial"/>
        <family val="2"/>
      </rPr>
      <t>Minimum 50-70W multi-channel surround sound with advanced audio tracking to follow on-screen action</t>
    </r>
    <r>
      <rPr>
        <b/>
        <sz val="9"/>
        <color theme="1"/>
        <rFont val="Arial"/>
        <family val="2"/>
      </rPr>
      <t xml:space="preserve">
Smart Features: </t>
    </r>
    <r>
      <rPr>
        <sz val="9"/>
        <color theme="1"/>
        <rFont val="Arial"/>
        <family val="2"/>
      </rPr>
      <t>Smart</t>
    </r>
    <r>
      <rPr>
        <b/>
        <sz val="9"/>
        <color theme="1"/>
        <rFont val="Arial"/>
        <family val="2"/>
      </rPr>
      <t xml:space="preserve"> -</t>
    </r>
    <r>
      <rPr>
        <sz val="9"/>
        <color theme="1"/>
        <rFont val="Arial"/>
        <family val="2"/>
      </rPr>
      <t>TV,Integration with popular voice assistants (Google Assistant, Amazon Alexa) and smart home systems (SmartThings or equivalent), Apple Airplay</t>
    </r>
    <r>
      <rPr>
        <b/>
        <sz val="9"/>
        <color theme="1"/>
        <rFont val="Arial"/>
        <family val="2"/>
      </rPr>
      <t xml:space="preserve">
Wireless Capabilities: </t>
    </r>
    <r>
      <rPr>
        <sz val="9"/>
        <color theme="1"/>
        <rFont val="Arial"/>
        <family val="2"/>
      </rPr>
      <t>Must support Wi-Fi 5 or 6 for fast and stable streaming, and Bluetooth 5.2 for peripheral connectivity</t>
    </r>
    <r>
      <rPr>
        <b/>
        <sz val="9"/>
        <color theme="1"/>
        <rFont val="Arial"/>
        <family val="2"/>
      </rPr>
      <t xml:space="preserve">
Ports: </t>
    </r>
    <r>
      <rPr>
        <sz val="9"/>
        <color theme="1"/>
        <rFont val="Arial"/>
        <family val="2"/>
      </rPr>
      <t>Minimum 4 x HDMI 2.1 for connectivity with modern external devices (consoles, PCs), 2 x USB ports, Ethernet</t>
    </r>
    <r>
      <rPr>
        <b/>
        <sz val="9"/>
        <color theme="1"/>
        <rFont val="Arial"/>
        <family val="2"/>
      </rPr>
      <t xml:space="preserve">
Design: </t>
    </r>
    <r>
      <rPr>
        <sz val="9"/>
        <color theme="1"/>
        <rFont val="Arial"/>
        <family val="2"/>
      </rPr>
      <t>Slim and bezel-less design with dimensions  for seamless integration into a modern interior</t>
    </r>
    <r>
      <rPr>
        <b/>
        <sz val="9"/>
        <color theme="1"/>
        <rFont val="Arial"/>
        <family val="2"/>
      </rPr>
      <t xml:space="preserve">
Power Consumption: 400-600 </t>
    </r>
    <r>
      <rPr>
        <sz val="9"/>
        <color theme="1"/>
        <rFont val="Arial"/>
        <family val="2"/>
      </rPr>
      <t>W during operation</t>
    </r>
    <r>
      <rPr>
        <b/>
        <sz val="9"/>
        <color theme="1"/>
        <rFont val="Arial"/>
        <family val="2"/>
      </rPr>
      <t xml:space="preserve">
Weight: </t>
    </r>
    <r>
      <rPr>
        <sz val="9"/>
        <color theme="1"/>
        <rFont val="Arial"/>
        <family val="2"/>
      </rPr>
      <t>70 kg +/- 10%</t>
    </r>
    <r>
      <rPr>
        <b/>
        <sz val="9"/>
        <color theme="1"/>
        <rFont val="Arial"/>
        <family val="2"/>
      </rPr>
      <t xml:space="preserve">
Warranty: min. 3 years;
Remote support by Manufacturer/Authorized service;</t>
    </r>
  </si>
  <si>
    <r>
      <t xml:space="preserve">Розмір екрану: </t>
    </r>
    <r>
      <rPr>
        <sz val="9"/>
        <color theme="1"/>
        <rFont val="Arial"/>
        <family val="2"/>
      </rPr>
      <t>98-100 дюймів, QLED/Nanocell/ULED або аналог,HDR 10+,Anti Reflection</t>
    </r>
    <r>
      <rPr>
        <b/>
        <sz val="9"/>
        <color theme="1"/>
        <rFont val="Arial"/>
        <family val="2"/>
      </rPr>
      <t xml:space="preserve">
Роздільна здатність:</t>
    </r>
    <r>
      <rPr>
        <sz val="9"/>
        <color theme="1"/>
        <rFont val="Arial"/>
        <family val="2"/>
      </rPr>
      <t xml:space="preserve"> 4K UHD (3840 x 2160) -Антиблікове покриття</t>
    </r>
    <r>
      <rPr>
        <b/>
        <sz val="9"/>
        <color theme="1"/>
        <rFont val="Arial"/>
        <family val="2"/>
      </rPr>
      <t xml:space="preserve">
Частота оновлення: </t>
    </r>
    <r>
      <rPr>
        <sz val="9"/>
        <color theme="1"/>
        <rFont val="Arial"/>
        <family val="2"/>
      </rPr>
      <t>Мінімум 120 Гц 
HDR: Висока пікова яскравість (мінімум 2000 ніт) для чудового контрасту та яскравих кольорів</t>
    </r>
    <r>
      <rPr>
        <b/>
        <sz val="9"/>
        <color theme="1"/>
        <rFont val="Arial"/>
        <family val="2"/>
      </rPr>
      <t xml:space="preserve">
Контрастність: </t>
    </r>
    <r>
      <rPr>
        <sz val="9"/>
        <color theme="1"/>
        <rFont val="Arial"/>
        <family val="2"/>
      </rPr>
      <t>Покращене відтворення контрасту для глибоких чорних та яскравих білих відтінків у будь-яких умовах освітлення</t>
    </r>
    <r>
      <rPr>
        <b/>
        <sz val="9"/>
        <color theme="1"/>
        <rFont val="Arial"/>
        <family val="2"/>
      </rPr>
      <t xml:space="preserve">
Вихід звуку: </t>
    </r>
    <r>
      <rPr>
        <sz val="9"/>
        <color theme="1"/>
        <rFont val="Arial"/>
        <family val="2"/>
      </rPr>
      <t>Мінімум 50-70 Вт багатоканального об'ємного звуку з розширеним аудіотрекінгом, що слідує за діями на екрані</t>
    </r>
    <r>
      <rPr>
        <b/>
        <sz val="9"/>
        <color theme="1"/>
        <rFont val="Arial"/>
        <family val="2"/>
      </rPr>
      <t xml:space="preserve">
Смарт-функції: </t>
    </r>
    <r>
      <rPr>
        <sz val="9"/>
        <color theme="1"/>
        <rFont val="Arial"/>
        <family val="2"/>
      </rPr>
      <t>Смарт</t>
    </r>
    <r>
      <rPr>
        <b/>
        <sz val="9"/>
        <color theme="1"/>
        <rFont val="Arial"/>
        <family val="2"/>
      </rPr>
      <t>-</t>
    </r>
    <r>
      <rPr>
        <sz val="9"/>
        <color theme="1"/>
        <rFont val="Arial"/>
        <family val="2"/>
      </rPr>
      <t>ТВ. Інтеграція з популярними голосовими помічниками (Google Assistant, Amazon Alexa) та системами "розумний дім" (SmartThings або аналогічні), підтримка Apple AirPlay</t>
    </r>
    <r>
      <rPr>
        <b/>
        <sz val="9"/>
        <color theme="1"/>
        <rFont val="Arial"/>
        <family val="2"/>
      </rPr>
      <t xml:space="preserve">
Бездротові можливості: </t>
    </r>
    <r>
      <rPr>
        <sz val="9"/>
        <color theme="1"/>
        <rFont val="Arial"/>
        <family val="2"/>
      </rPr>
      <t>Підтримка Wi-Fi 5 або 6 для швидкої та стабільної трансляції, а також Bluetooth 5.2 для підключення периферійних пристроїв</t>
    </r>
    <r>
      <rPr>
        <b/>
        <sz val="9"/>
        <color theme="1"/>
        <rFont val="Arial"/>
        <family val="2"/>
      </rPr>
      <t xml:space="preserve">
Порти: </t>
    </r>
    <r>
      <rPr>
        <sz val="9"/>
        <color theme="1"/>
        <rFont val="Arial"/>
        <family val="2"/>
      </rPr>
      <t>Мінімум 4 x HDMI 2.1 для підключення сучасних зовнішніх пристроїв (консолі, ПК), 2 x USB, Ethernet</t>
    </r>
    <r>
      <rPr>
        <b/>
        <sz val="9"/>
        <color theme="1"/>
        <rFont val="Arial"/>
        <family val="2"/>
      </rPr>
      <t xml:space="preserve">
Дизайн: </t>
    </r>
    <r>
      <rPr>
        <sz val="9"/>
        <color theme="1"/>
        <rFont val="Arial"/>
        <family val="2"/>
      </rPr>
      <t>Тонкий і майже безрамковий дизайн з розмірами для безшовної інтеграції в сучасний інтер'єр</t>
    </r>
    <r>
      <rPr>
        <b/>
        <sz val="9"/>
        <color theme="1"/>
        <rFont val="Arial"/>
        <family val="2"/>
      </rPr>
      <t xml:space="preserve">
Енергоспоживання: </t>
    </r>
    <r>
      <rPr>
        <sz val="9"/>
        <color theme="1"/>
        <rFont val="Arial"/>
        <family val="2"/>
      </rPr>
      <t>400-600 W</t>
    </r>
    <r>
      <rPr>
        <b/>
        <sz val="9"/>
        <color theme="1"/>
        <rFont val="Arial"/>
        <family val="2"/>
      </rPr>
      <t xml:space="preserve">
Вага: </t>
    </r>
    <r>
      <rPr>
        <sz val="9"/>
        <color theme="1"/>
        <rFont val="Arial"/>
        <family val="2"/>
      </rPr>
      <t xml:space="preserve">70 кг +/- 10% </t>
    </r>
    <r>
      <rPr>
        <b/>
        <sz val="9"/>
        <color theme="1"/>
        <rFont val="Arial"/>
        <family val="2"/>
      </rPr>
      <t xml:space="preserve">
Гарантія: </t>
    </r>
    <r>
      <rPr>
        <sz val="9"/>
        <color theme="1"/>
        <rFont val="Arial"/>
        <family val="2"/>
      </rPr>
      <t>від 3-х років</t>
    </r>
    <r>
      <rPr>
        <b/>
        <sz val="9"/>
        <color theme="1"/>
        <rFont val="Arial"/>
        <family val="2"/>
      </rPr>
      <t xml:space="preserve">
Віддалена підтримка від виробника/авторизованого сервісу</t>
    </r>
  </si>
  <si>
    <t xml:space="preserve">Mobile stand for TV </t>
  </si>
  <si>
    <t xml:space="preserve">Type — stand-cart
Compatible screens - 90-100 inches diagonal
Monitor mounting interface (VESA) — from 200x200 to 1000x600
Screen weight min. 100 kg
Height adjustment — 1.4 — 1.80 m (from the floor to the middle of the screen)
1-2 shelves under the screen
A small shelf above the screen
Adjustable width trolley with wheels
Built-in cable management
Caster with stopper
The color is black
Material — aluminum alloy and steel (SPCC)
</t>
  </si>
  <si>
    <t xml:space="preserve">Тип — стенд-візок
Сумісні екрани — діагональ 90-100 дюймів
Інтерфейс кріплення монітора (VESA) — від 200x200 до 1000x600
Орієнтація екрана — горизонтальна та вертикальна (VESA до 400х400)
Мін. вага екрана    — 100 кг
Регулювання за висотою — 1,40 — 1,80 м (від підлоги до середини екрана)
1-2 полиці під екраном
Невелика полиця над екраном
Регульована ширина візка з коліщатками
Вбудований кабель-менеджмент
Коліщатка зі стопором
Колір чорний
Матеріал — алюмінієвий сплав і сталь (SPCC)
</t>
  </si>
  <si>
    <t>від 36 місяців/from 36 months</t>
  </si>
  <si>
    <t xml:space="preserve">Смарт телевізор 98-100 </t>
  </si>
  <si>
    <t xml:space="preserve">Мобільна підставка для телевізора </t>
  </si>
  <si>
    <t>1.2</t>
  </si>
  <si>
    <t>TV Smart Display 98-100 inch screen / Смарт телевізор 98-100 дюймів</t>
  </si>
  <si>
    <t xml:space="preserve">Mobile stand for TV / Мобільна підставка для телевізора </t>
  </si>
  <si>
    <t>Розмір екрану: 98-100 дюймів, QLED/Nanocell/ULED або аналог,HDR 10+,Anti Reflection
Роздільна здатність: 4K UHD (3840 x 2160) -Антиблікове покриття
Частота оновлення: Мінімум 120 Гц 
HDR: Висока пікова яскравість (мінімум 2000 ніт) для чудового контрасту та яскравих кольорів
Контрастність: Покращене відтворення контрасту для глибоких чорних та яскравих білих відтінків у будь-яких умовах освітлення
Вихід звуку: Мінімум 50-70 Вт багатоканального об'ємного звуку з розширеним аудіотрекінгом, що слідує за діями на екрані
Смарт-функції: Смарт-ТВ. Інтеграція з популярними голосовими помічниками (Google Assistant, Amazon Alexa) та системами "розумний дім" (SmartThings або аналогічні), підтримка Apple AirPlay
Бездротові можливості: Підтримка Wi-Fi 5 або 6 для швидкої та стабільної трансляції, а також Bluetooth 5.2 для підключення периферійних пристроїв
Порти: Мінімум 4 x HDMI 2.1 для підключення сучасних зовнішніх пристроїв (консолі, ПК), 2 x USB, Ethernet
Дизайн: Тонкий і майже безрамковий дизайн з розмірами для безшовної інтеграції в сучасний інтер'єр
Енергоспоживання: 400-600 W
Вага: 70 кг +/- 10% 
Гарантія: від 3-х років
Віддалена підтримка від виробника/авторизованого сервісу</t>
  </si>
  <si>
    <t>Тип — стенд-візок
Сумісні екрани — діагональ 90-100 дюймів
Інтерфейс кріплення монітора (VESA) — від 200x200 до 1000x600
Орієнтація екрана — горизонтальна та вертикальна (VESA до 400х400)
Мін. вага екрана    — 100 кг
Регулювання за висотою — 1,40 — 1,80 м (від підлоги до середини екрана)
1-2 полиці під екраном
Невелика полиця над екраном
Регульована ширина візка з коліщатками
Вбудований кабель-менеджмент
Коліщатка зі стопором
Колір чорний
Матеріал — алюмінієвий сплав і сталь (SPCC)</t>
  </si>
  <si>
    <t>*ціна вказується з урахуванням доставки та підйому на 4 поверх офісу</t>
  </si>
  <si>
    <t>the supplier has to deliver the TV and stand  to the place of installation</t>
  </si>
  <si>
    <t>до 20.12.2014/ until 20.12.2024</t>
  </si>
  <si>
    <t>Velyka Zhytomyrska str., 20, Kyiv, 4th floor</t>
  </si>
  <si>
    <t>вул. Велика Житомирська 20, Київ, 4й поверх</t>
  </si>
  <si>
    <t xml:space="preserve">Телевізор, смарт та Мобільна підставка для телевізора </t>
  </si>
  <si>
    <t xml:space="preserve">Display_TVStand_Smart and Mobile stand for TV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</si>
</sst>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81" x14ac:knownFonts="1">
    <font>
      <sz val="11"/>
      <color theme="1"/>
      <name val="Calibri"/>
      <family val="2"/>
      <charset val="204"/>
      <scheme val="minor"/>
    </font>
    <font>
      <sz val="11"/>
      <color theme="1"/>
      <name val="Calibri"/>
      <family val="2"/>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9"/>
      <name val="Arial"/>
      <family val="2"/>
    </font>
    <font>
      <i/>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name val="Arial"/>
      <family val="2"/>
      <charset val="204"/>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b/>
      <u/>
      <sz val="10"/>
      <name val="Arial"/>
      <family val="2"/>
    </font>
    <font>
      <u/>
      <sz val="10"/>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sz val="11"/>
      <name val="Calibri"/>
      <family val="2"/>
      <charset val="204"/>
      <scheme val="minor"/>
    </font>
    <font>
      <sz val="9"/>
      <name val="Arial"/>
      <family val="2"/>
      <charset val="204"/>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9">
    <xf numFmtId="0" fontId="0" fillId="0" borderId="0"/>
    <xf numFmtId="0" fontId="8" fillId="0" borderId="0" applyNumberFormat="0" applyFill="0" applyBorder="0" applyAlignment="0" applyProtection="0"/>
    <xf numFmtId="0" fontId="13" fillId="0" borderId="0"/>
    <xf numFmtId="0" fontId="14" fillId="0" borderId="0"/>
    <xf numFmtId="0" fontId="14" fillId="0" borderId="0"/>
    <xf numFmtId="0" fontId="3" fillId="0" borderId="0"/>
    <xf numFmtId="0" fontId="3" fillId="0" borderId="0"/>
    <xf numFmtId="0" fontId="12" fillId="0" borderId="0" applyNumberFormat="0" applyFill="0" applyBorder="0" applyAlignment="0" applyProtection="0"/>
    <xf numFmtId="0" fontId="3" fillId="0" borderId="0"/>
    <xf numFmtId="0" fontId="25" fillId="0" borderId="0"/>
    <xf numFmtId="0" fontId="2" fillId="0" borderId="0"/>
    <xf numFmtId="0" fontId="25" fillId="0" borderId="0"/>
    <xf numFmtId="0" fontId="3" fillId="0" borderId="0"/>
    <xf numFmtId="0" fontId="3" fillId="0" borderId="0"/>
    <xf numFmtId="0" fontId="25" fillId="0" borderId="0"/>
    <xf numFmtId="0" fontId="13" fillId="0" borderId="0"/>
    <xf numFmtId="0" fontId="1" fillId="0" borderId="0"/>
    <xf numFmtId="0" fontId="1" fillId="0" borderId="0"/>
    <xf numFmtId="0" fontId="1" fillId="0" borderId="0"/>
  </cellStyleXfs>
  <cellXfs count="465">
    <xf numFmtId="0" fontId="0" fillId="0" borderId="0" xfId="0"/>
    <xf numFmtId="0" fontId="4" fillId="0" borderId="0" xfId="0" applyFont="1"/>
    <xf numFmtId="0" fontId="18" fillId="0" borderId="0" xfId="3" applyFont="1"/>
    <xf numFmtId="0" fontId="14" fillId="0" borderId="0" xfId="3"/>
    <xf numFmtId="0" fontId="19" fillId="0" borderId="0" xfId="3" applyFont="1"/>
    <xf numFmtId="0" fontId="3" fillId="0" borderId="0" xfId="3" applyFont="1" applyAlignment="1">
      <alignment wrapText="1"/>
    </xf>
    <xf numFmtId="0" fontId="3" fillId="0" borderId="0" xfId="0" applyFont="1"/>
    <xf numFmtId="0" fontId="3" fillId="0" borderId="0" xfId="3" applyFont="1" applyAlignment="1">
      <alignment vertical="top" wrapText="1"/>
    </xf>
    <xf numFmtId="0" fontId="0" fillId="0" borderId="0" xfId="0" applyAlignment="1">
      <alignment horizontal="center"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3" fillId="0" borderId="0" xfId="0" applyNumberFormat="1" applyFont="1" applyAlignment="1">
      <alignment horizontal="center" vertical="center" wrapText="1"/>
    </xf>
    <xf numFmtId="0" fontId="0" fillId="0" borderId="0" xfId="0" applyAlignment="1">
      <alignment horizontal="center" vertical="top"/>
    </xf>
    <xf numFmtId="0" fontId="3" fillId="0" borderId="0" xfId="0" applyFont="1" applyAlignment="1">
      <alignment horizontal="center" vertical="top" wrapText="1"/>
    </xf>
    <xf numFmtId="0" fontId="0" fillId="0" borderId="0" xfId="0" applyAlignment="1">
      <alignment vertical="top"/>
    </xf>
    <xf numFmtId="0" fontId="3" fillId="0" borderId="0" xfId="3" applyFont="1"/>
    <xf numFmtId="0" fontId="26" fillId="2" borderId="1" xfId="6" applyFont="1" applyFill="1" applyBorder="1" applyAlignment="1">
      <alignment horizontal="center" vertical="center" wrapText="1"/>
    </xf>
    <xf numFmtId="0" fontId="26" fillId="0" borderId="1" xfId="6" applyFont="1" applyBorder="1" applyAlignment="1">
      <alignment horizontal="center" vertical="center" wrapText="1"/>
    </xf>
    <xf numFmtId="0" fontId="6" fillId="0" borderId="0" xfId="14" applyFont="1" applyAlignment="1">
      <alignment vertical="top"/>
    </xf>
    <xf numFmtId="0" fontId="3" fillId="0" borderId="0" xfId="14" applyFont="1" applyAlignment="1">
      <alignment vertical="top"/>
    </xf>
    <xf numFmtId="0" fontId="3" fillId="0" borderId="0" xfId="6" applyAlignment="1">
      <alignment vertical="top"/>
    </xf>
    <xf numFmtId="0" fontId="26" fillId="0" borderId="1" xfId="14" applyFont="1" applyBorder="1" applyAlignment="1">
      <alignment horizontal="center" vertical="center" wrapText="1"/>
    </xf>
    <xf numFmtId="0" fontId="34" fillId="0" borderId="1" xfId="6" applyFont="1" applyBorder="1" applyAlignment="1">
      <alignment horizontal="left" vertical="top" wrapText="1"/>
    </xf>
    <xf numFmtId="0" fontId="34" fillId="0" borderId="1" xfId="13" applyFont="1" applyBorder="1" applyAlignment="1">
      <alignment vertical="top" wrapText="1"/>
    </xf>
    <xf numFmtId="0" fontId="35" fillId="0" borderId="1" xfId="6" applyFont="1" applyBorder="1" applyAlignment="1">
      <alignment horizontal="left" vertical="top" wrapText="1"/>
    </xf>
    <xf numFmtId="0" fontId="36" fillId="0" borderId="1" xfId="14" applyFont="1" applyBorder="1" applyAlignment="1">
      <alignment horizontal="center" vertical="center" wrapText="1"/>
    </xf>
    <xf numFmtId="0" fontId="35" fillId="0" borderId="1" xfId="13" applyFont="1" applyBorder="1" applyAlignment="1">
      <alignment vertical="top" wrapText="1"/>
    </xf>
    <xf numFmtId="0" fontId="31" fillId="0" borderId="0" xfId="6" applyFont="1" applyAlignment="1">
      <alignment vertical="top"/>
    </xf>
    <xf numFmtId="0" fontId="37" fillId="0" borderId="1" xfId="6" applyFont="1" applyBorder="1" applyAlignment="1">
      <alignment horizontal="left" vertical="top" wrapText="1"/>
    </xf>
    <xf numFmtId="0" fontId="34" fillId="0" borderId="1" xfId="6" applyFont="1" applyBorder="1" applyAlignment="1">
      <alignment vertical="top" wrapText="1"/>
    </xf>
    <xf numFmtId="0" fontId="31" fillId="0" borderId="0" xfId="13" applyFont="1" applyAlignment="1">
      <alignment vertical="top"/>
    </xf>
    <xf numFmtId="0" fontId="35" fillId="0" borderId="1" xfId="6" applyFont="1" applyBorder="1" applyAlignment="1">
      <alignment vertical="top" wrapText="1"/>
    </xf>
    <xf numFmtId="0" fontId="3" fillId="0" borderId="0" xfId="14" applyFont="1" applyAlignment="1">
      <alignment vertical="top" wrapText="1"/>
    </xf>
    <xf numFmtId="0" fontId="3" fillId="0" borderId="0" xfId="0" applyFont="1" applyAlignment="1">
      <alignment horizontal="left" wrapText="1"/>
    </xf>
    <xf numFmtId="0" fontId="3" fillId="7" borderId="8" xfId="0" applyFont="1" applyFill="1" applyBorder="1" applyAlignment="1">
      <alignment vertical="center"/>
    </xf>
    <xf numFmtId="0" fontId="3" fillId="7" borderId="9" xfId="0" applyFont="1" applyFill="1" applyBorder="1" applyAlignment="1">
      <alignment vertical="center"/>
    </xf>
    <xf numFmtId="14" fontId="3" fillId="3" borderId="0" xfId="0" applyNumberFormat="1" applyFont="1" applyFill="1" applyAlignment="1">
      <alignment horizontal="center" vertical="center"/>
    </xf>
    <xf numFmtId="0" fontId="3" fillId="2" borderId="0" xfId="0" applyFont="1" applyFill="1"/>
    <xf numFmtId="0" fontId="3" fillId="2" borderId="0" xfId="0" applyFont="1" applyFill="1" applyAlignment="1">
      <alignment horizontal="center" vertical="top" wrapText="1"/>
    </xf>
    <xf numFmtId="0" fontId="3" fillId="2" borderId="0" xfId="0" applyFont="1" applyFill="1" applyAlignment="1">
      <alignment vertical="center"/>
    </xf>
    <xf numFmtId="0" fontId="4" fillId="2" borderId="0" xfId="0" applyFont="1" applyFill="1"/>
    <xf numFmtId="0" fontId="3" fillId="2" borderId="0" xfId="0" applyFont="1" applyFill="1" applyAlignment="1">
      <alignment horizontal="left"/>
    </xf>
    <xf numFmtId="0" fontId="9" fillId="2" borderId="5" xfId="0" applyFont="1" applyFill="1" applyBorder="1"/>
    <xf numFmtId="0" fontId="3" fillId="2" borderId="6" xfId="0" applyFont="1" applyFill="1" applyBorder="1"/>
    <xf numFmtId="0" fontId="3" fillId="2" borderId="7" xfId="0" applyFont="1" applyFill="1" applyBorder="1"/>
    <xf numFmtId="0" fontId="8" fillId="2" borderId="9" xfId="1" applyFill="1" applyBorder="1"/>
    <xf numFmtId="0" fontId="8" fillId="2" borderId="0" xfId="1" applyFill="1"/>
    <xf numFmtId="49" fontId="42" fillId="3" borderId="1" xfId="0" applyNumberFormat="1" applyFont="1" applyFill="1" applyBorder="1" applyAlignment="1">
      <alignment horizontal="center"/>
    </xf>
    <xf numFmtId="0" fontId="3" fillId="0" borderId="11" xfId="0" applyFont="1" applyBorder="1"/>
    <xf numFmtId="0" fontId="3" fillId="2" borderId="12" xfId="0" applyFont="1" applyFill="1" applyBorder="1"/>
    <xf numFmtId="0" fontId="6" fillId="2" borderId="0" xfId="0" applyFont="1" applyFill="1"/>
    <xf numFmtId="1" fontId="10" fillId="0" borderId="17" xfId="0" applyNumberFormat="1" applyFont="1" applyBorder="1" applyAlignment="1">
      <alignment horizontal="center" vertical="center"/>
    </xf>
    <xf numFmtId="0" fontId="6" fillId="0" borderId="27" xfId="0" applyFont="1" applyBorder="1" applyAlignment="1">
      <alignment horizontal="center" vertical="center" wrapText="1"/>
    </xf>
    <xf numFmtId="0" fontId="6" fillId="0" borderId="30" xfId="0" applyFont="1" applyBorder="1" applyAlignment="1">
      <alignment horizontal="center" vertical="center" wrapText="1"/>
    </xf>
    <xf numFmtId="0" fontId="26" fillId="0" borderId="31" xfId="0" applyFont="1" applyBorder="1" applyAlignment="1">
      <alignment horizontal="center" vertical="center" wrapText="1"/>
    </xf>
    <xf numFmtId="165" fontId="3" fillId="4" borderId="13" xfId="0" applyNumberFormat="1" applyFont="1" applyFill="1" applyBorder="1" applyAlignment="1">
      <alignment horizontal="center" vertical="center"/>
    </xf>
    <xf numFmtId="0" fontId="3" fillId="0" borderId="11" xfId="0" applyFont="1" applyBorder="1" applyAlignment="1">
      <alignment horizontal="center"/>
    </xf>
    <xf numFmtId="164" fontId="23" fillId="3" borderId="22" xfId="0" applyNumberFormat="1" applyFont="1" applyFill="1" applyBorder="1"/>
    <xf numFmtId="20" fontId="6" fillId="3" borderId="22" xfId="0" applyNumberFormat="1" applyFont="1" applyFill="1" applyBorder="1" applyAlignment="1">
      <alignment horizontal="center"/>
    </xf>
    <xf numFmtId="0" fontId="43" fillId="0" borderId="18" xfId="0" applyFont="1" applyBorder="1" applyAlignment="1">
      <alignment horizontal="center" vertical="center"/>
    </xf>
    <xf numFmtId="0" fontId="46" fillId="0" borderId="18" xfId="0" applyFont="1" applyBorder="1" applyAlignment="1">
      <alignment horizontal="center" vertical="center"/>
    </xf>
    <xf numFmtId="0" fontId="43" fillId="0" borderId="0" xfId="0" applyFont="1"/>
    <xf numFmtId="4" fontId="26" fillId="0" borderId="28" xfId="0" applyNumberFormat="1" applyFont="1" applyBorder="1" applyAlignment="1">
      <alignment horizontal="center" vertical="center" wrapText="1"/>
    </xf>
    <xf numFmtId="0" fontId="26" fillId="0" borderId="29" xfId="0" applyFont="1" applyBorder="1" applyAlignment="1">
      <alignment horizontal="center" vertical="center" wrapText="1"/>
    </xf>
    <xf numFmtId="14" fontId="3" fillId="0" borderId="0" xfId="0" applyNumberFormat="1" applyFont="1" applyAlignment="1">
      <alignment horizontal="center" vertical="center"/>
    </xf>
    <xf numFmtId="9" fontId="3" fillId="0" borderId="38" xfId="0" applyNumberFormat="1" applyFont="1" applyBorder="1" applyAlignment="1">
      <alignment horizontal="center" vertical="center"/>
    </xf>
    <xf numFmtId="0" fontId="3" fillId="2" borderId="0" xfId="0" applyFont="1" applyFill="1" applyAlignment="1">
      <alignment horizontal="center" vertical="top"/>
    </xf>
    <xf numFmtId="4" fontId="3" fillId="2" borderId="0" xfId="0" applyNumberFormat="1" applyFont="1" applyFill="1" applyAlignment="1">
      <alignment horizontal="center" vertical="center"/>
    </xf>
    <xf numFmtId="0" fontId="0" fillId="2" borderId="0" xfId="0" applyFill="1"/>
    <xf numFmtId="0" fontId="3"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3" fillId="0" borderId="0" xfId="0" applyFont="1" applyAlignment="1">
      <alignment horizontal="center" vertical="center" wrapText="1"/>
    </xf>
    <xf numFmtId="0" fontId="3" fillId="2" borderId="0" xfId="0" applyFont="1" applyFill="1" applyAlignment="1">
      <alignment horizontal="center"/>
    </xf>
    <xf numFmtId="0" fontId="0" fillId="2" borderId="0" xfId="0" applyFill="1" applyAlignment="1">
      <alignment horizontal="center"/>
    </xf>
    <xf numFmtId="0" fontId="3" fillId="3" borderId="13" xfId="0" applyFont="1" applyFill="1" applyBorder="1" applyAlignment="1">
      <alignment horizontal="center" vertical="center"/>
    </xf>
    <xf numFmtId="0" fontId="10" fillId="2" borderId="0" xfId="0" applyFont="1" applyFill="1" applyAlignment="1">
      <alignment horizontal="left" vertical="top" wrapText="1"/>
    </xf>
    <xf numFmtId="0" fontId="34" fillId="2" borderId="0" xfId="0" applyFont="1" applyFill="1" applyAlignment="1">
      <alignment horizontal="left" vertical="top" wrapText="1"/>
    </xf>
    <xf numFmtId="0" fontId="20" fillId="0" borderId="0" xfId="0" applyFont="1"/>
    <xf numFmtId="0" fontId="56" fillId="0" borderId="0" xfId="0" applyFont="1"/>
    <xf numFmtId="0" fontId="55" fillId="0" borderId="0" xfId="0" applyFont="1"/>
    <xf numFmtId="0" fontId="46" fillId="0" borderId="0" xfId="0" applyFont="1" applyAlignment="1">
      <alignment horizontal="justify" vertical="center" wrapText="1"/>
    </xf>
    <xf numFmtId="0" fontId="31" fillId="2" borderId="0" xfId="0" applyFont="1" applyFill="1" applyAlignment="1">
      <alignment horizontal="right" vertical="center" wrapText="1"/>
    </xf>
    <xf numFmtId="0" fontId="60" fillId="2" borderId="9" xfId="0" applyFont="1" applyFill="1" applyBorder="1" applyAlignment="1">
      <alignment vertical="top" wrapText="1"/>
    </xf>
    <xf numFmtId="0" fontId="60" fillId="2" borderId="12" xfId="0" applyFont="1" applyFill="1" applyBorder="1" applyAlignment="1">
      <alignment vertical="top" wrapText="1"/>
    </xf>
    <xf numFmtId="0" fontId="46" fillId="0" borderId="47" xfId="0" applyFont="1" applyBorder="1" applyAlignment="1">
      <alignment horizontal="justify" vertical="center" wrapText="1"/>
    </xf>
    <xf numFmtId="0" fontId="46" fillId="0" borderId="48" xfId="0" applyFont="1" applyBorder="1" applyAlignment="1">
      <alignment horizontal="justify" vertical="center" wrapText="1"/>
    </xf>
    <xf numFmtId="0" fontId="46" fillId="2" borderId="0" xfId="0" applyFont="1" applyFill="1" applyAlignment="1">
      <alignment horizontal="justify" vertical="center" wrapText="1"/>
    </xf>
    <xf numFmtId="0" fontId="31" fillId="2" borderId="8" xfId="0" applyFont="1" applyFill="1" applyBorder="1" applyAlignment="1">
      <alignment horizontal="justify" vertical="center" wrapText="1"/>
    </xf>
    <xf numFmtId="0" fontId="38" fillId="2" borderId="8" xfId="0" applyFont="1" applyFill="1" applyBorder="1" applyAlignment="1">
      <alignment horizontal="justify" vertical="center" wrapText="1"/>
    </xf>
    <xf numFmtId="0" fontId="31" fillId="2" borderId="10"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center" vertical="center" wrapText="1"/>
    </xf>
    <xf numFmtId="4" fontId="3" fillId="2" borderId="0" xfId="0" applyNumberFormat="1" applyFont="1" applyFill="1" applyAlignment="1">
      <alignment horizontal="center" vertical="center" wrapText="1"/>
    </xf>
    <xf numFmtId="0" fontId="27" fillId="2" borderId="0" xfId="0" applyFont="1" applyFill="1" applyAlignment="1">
      <alignment horizontal="right" vertical="center"/>
    </xf>
    <xf numFmtId="0" fontId="8" fillId="2" borderId="1" xfId="1" applyFill="1" applyBorder="1"/>
    <xf numFmtId="0" fontId="6" fillId="0" borderId="42" xfId="0" applyFont="1" applyBorder="1" applyAlignment="1">
      <alignment horizontal="center" vertical="center" wrapText="1"/>
    </xf>
    <xf numFmtId="4" fontId="26" fillId="0" borderId="18" xfId="0" applyNumberFormat="1" applyFont="1" applyBorder="1" applyAlignment="1">
      <alignment horizontal="center" vertical="center" wrapText="1"/>
    </xf>
    <xf numFmtId="0" fontId="5" fillId="2" borderId="0" xfId="0" applyFont="1" applyFill="1" applyAlignment="1">
      <alignment horizontal="left" wrapText="1"/>
    </xf>
    <xf numFmtId="0" fontId="3" fillId="2" borderId="0" xfId="0" applyFont="1" applyFill="1" applyAlignment="1">
      <alignment vertical="center" wrapText="1"/>
    </xf>
    <xf numFmtId="0" fontId="12" fillId="2" borderId="0" xfId="1" applyFont="1" applyFill="1" applyBorder="1" applyAlignment="1">
      <alignment horizontal="left"/>
    </xf>
    <xf numFmtId="0" fontId="30" fillId="2" borderId="0" xfId="1" applyFont="1" applyFill="1" applyBorder="1" applyAlignment="1">
      <alignment vertical="center"/>
    </xf>
    <xf numFmtId="0" fontId="12" fillId="2" borderId="0" xfId="1" applyFont="1" applyFill="1" applyBorder="1" applyAlignment="1">
      <alignment wrapText="1"/>
    </xf>
    <xf numFmtId="0" fontId="30" fillId="2" borderId="0" xfId="1" applyFont="1" applyFill="1" applyBorder="1" applyAlignment="1">
      <alignment vertical="center" wrapText="1"/>
    </xf>
    <xf numFmtId="0" fontId="12" fillId="2" borderId="0" xfId="1" applyFont="1" applyFill="1" applyBorder="1" applyAlignment="1">
      <alignment horizontal="left" vertical="center" wrapText="1"/>
    </xf>
    <xf numFmtId="0" fontId="12" fillId="2" borderId="0" xfId="1" applyFont="1" applyFill="1" applyBorder="1" applyAlignment="1">
      <alignment vertical="center" wrapText="1"/>
    </xf>
    <xf numFmtId="0" fontId="12" fillId="2" borderId="0" xfId="1" applyFont="1" applyFill="1" applyBorder="1" applyAlignment="1">
      <alignment vertical="center"/>
    </xf>
    <xf numFmtId="0" fontId="3" fillId="7" borderId="0" xfId="0" applyFont="1" applyFill="1" applyAlignment="1">
      <alignment vertical="center"/>
    </xf>
    <xf numFmtId="0" fontId="3" fillId="7" borderId="0" xfId="0" applyFont="1" applyFill="1" applyAlignment="1">
      <alignment vertical="center" wrapText="1"/>
    </xf>
    <xf numFmtId="0" fontId="64" fillId="7" borderId="19" xfId="1" applyFont="1" applyFill="1" applyBorder="1" applyAlignment="1">
      <alignment vertical="center"/>
    </xf>
    <xf numFmtId="0" fontId="12" fillId="7" borderId="20" xfId="1" applyFont="1" applyFill="1" applyBorder="1" applyAlignment="1">
      <alignment vertical="center"/>
    </xf>
    <xf numFmtId="0" fontId="12" fillId="7" borderId="21" xfId="1" applyFont="1" applyFill="1" applyBorder="1" applyAlignment="1">
      <alignment vertical="center"/>
    </xf>
    <xf numFmtId="0" fontId="65" fillId="7" borderId="19" xfId="1" applyFont="1" applyFill="1" applyBorder="1" applyAlignment="1">
      <alignment vertical="center"/>
    </xf>
    <xf numFmtId="0" fontId="55" fillId="0" borderId="0" xfId="0" applyFont="1" applyAlignment="1">
      <alignment wrapText="1"/>
    </xf>
    <xf numFmtId="0" fontId="55" fillId="0" borderId="0" xfId="0" applyFont="1" applyAlignment="1">
      <alignment horizontal="left" wrapText="1"/>
    </xf>
    <xf numFmtId="164" fontId="3" fillId="3" borderId="0" xfId="0" applyNumberFormat="1" applyFont="1" applyFill="1" applyAlignment="1">
      <alignment horizontal="center" vertical="center"/>
    </xf>
    <xf numFmtId="0" fontId="29" fillId="2" borderId="21" xfId="0" applyFont="1" applyFill="1" applyBorder="1"/>
    <xf numFmtId="164" fontId="23" fillId="3" borderId="24" xfId="0" applyNumberFormat="1" applyFont="1" applyFill="1" applyBorder="1" applyAlignment="1">
      <alignment horizontal="right"/>
    </xf>
    <xf numFmtId="4" fontId="0" fillId="2" borderId="0" xfId="0" applyNumberFormat="1" applyFill="1" applyAlignment="1">
      <alignment horizontal="center" vertical="center"/>
    </xf>
    <xf numFmtId="0" fontId="55" fillId="0" borderId="0" xfId="0" applyFont="1" applyAlignment="1">
      <alignment vertical="top"/>
    </xf>
    <xf numFmtId="0" fontId="56" fillId="0" borderId="0" xfId="0" applyFont="1" applyAlignment="1">
      <alignment horizontal="center" vertical="center" wrapText="1"/>
    </xf>
    <xf numFmtId="0" fontId="34" fillId="0" borderId="39" xfId="0" quotePrefix="1" applyFont="1" applyBorder="1" applyAlignment="1">
      <alignment horizontal="center" vertical="center" wrapText="1"/>
    </xf>
    <xf numFmtId="0" fontId="34" fillId="0" borderId="1" xfId="0" quotePrefix="1" applyFont="1" applyBorder="1" applyAlignment="1">
      <alignment horizontal="center" vertical="center" wrapText="1"/>
    </xf>
    <xf numFmtId="166" fontId="72" fillId="2" borderId="0" xfId="0" applyNumberFormat="1" applyFont="1" applyFill="1" applyAlignment="1">
      <alignment horizontal="center" vertical="center"/>
    </xf>
    <xf numFmtId="0" fontId="26" fillId="2" borderId="0" xfId="0" applyFont="1" applyFill="1" applyAlignment="1">
      <alignment horizontal="center" vertical="center"/>
    </xf>
    <xf numFmtId="0" fontId="34" fillId="0" borderId="32" xfId="0" quotePrefix="1" applyFont="1" applyBorder="1" applyAlignment="1">
      <alignment horizontal="center" vertical="center" wrapText="1"/>
    </xf>
    <xf numFmtId="0" fontId="3" fillId="2" borderId="0" xfId="0" applyFont="1" applyFill="1" applyAlignment="1">
      <alignment horizontal="right"/>
    </xf>
    <xf numFmtId="0" fontId="6" fillId="0" borderId="28" xfId="0" applyFont="1" applyBorder="1" applyAlignment="1">
      <alignment horizontal="center" vertical="center" wrapText="1"/>
    </xf>
    <xf numFmtId="0" fontId="3" fillId="0" borderId="0" xfId="0" applyFont="1" applyAlignment="1">
      <alignment horizontal="right"/>
    </xf>
    <xf numFmtId="0" fontId="6" fillId="0" borderId="24" xfId="0" applyFont="1" applyBorder="1" applyAlignment="1">
      <alignment horizontal="center" vertical="center" wrapText="1"/>
    </xf>
    <xf numFmtId="0" fontId="72" fillId="2" borderId="0" xfId="0" applyFont="1" applyFill="1" applyAlignment="1">
      <alignment horizontal="center" vertical="top" wrapText="1"/>
    </xf>
    <xf numFmtId="0" fontId="34" fillId="0" borderId="14" xfId="0" quotePrefix="1" applyFont="1" applyBorder="1" applyAlignment="1">
      <alignment horizontal="center" vertical="center" wrapText="1"/>
    </xf>
    <xf numFmtId="0" fontId="3" fillId="3" borderId="30" xfId="0" applyFont="1" applyFill="1" applyBorder="1" applyAlignment="1">
      <alignment horizontal="center" vertical="center"/>
    </xf>
    <xf numFmtId="0" fontId="15" fillId="3" borderId="18" xfId="0" applyFont="1" applyFill="1" applyBorder="1" applyAlignment="1">
      <alignment horizontal="left" vertical="center" wrapText="1"/>
    </xf>
    <xf numFmtId="164" fontId="23" fillId="3" borderId="24" xfId="0" applyNumberFormat="1" applyFont="1" applyFill="1" applyBorder="1"/>
    <xf numFmtId="0" fontId="27" fillId="2" borderId="0" xfId="0" applyFont="1" applyFill="1" applyAlignment="1">
      <alignment horizontal="left"/>
    </xf>
    <xf numFmtId="0" fontId="57" fillId="0" borderId="25" xfId="0" quotePrefix="1" applyFont="1" applyBorder="1" applyAlignment="1">
      <alignment horizontal="center" vertical="center" wrapText="1"/>
    </xf>
    <xf numFmtId="0" fontId="34" fillId="0" borderId="1" xfId="0" applyFont="1" applyBorder="1" applyAlignment="1">
      <alignment horizontal="center" vertical="center" wrapText="1"/>
    </xf>
    <xf numFmtId="0" fontId="10" fillId="0" borderId="1" xfId="13" applyFont="1" applyBorder="1" applyAlignment="1">
      <alignment vertical="top" wrapText="1"/>
    </xf>
    <xf numFmtId="0" fontId="44" fillId="2" borderId="0" xfId="0" applyFont="1" applyFill="1" applyAlignment="1">
      <alignment horizontal="left" vertical="center"/>
    </xf>
    <xf numFmtId="0" fontId="43" fillId="0" borderId="1" xfId="0" applyFont="1" applyBorder="1" applyAlignment="1">
      <alignment horizontal="center" vertical="center" wrapText="1"/>
    </xf>
    <xf numFmtId="0" fontId="0" fillId="0" borderId="0" xfId="0" applyAlignment="1">
      <alignment horizontal="center" vertical="top" wrapText="1"/>
    </xf>
    <xf numFmtId="0" fontId="0" fillId="0" borderId="0" xfId="0" applyAlignment="1">
      <alignment vertical="top" wrapText="1"/>
    </xf>
    <xf numFmtId="0" fontId="0" fillId="0" borderId="1" xfId="0" applyBorder="1" applyAlignment="1">
      <alignment horizontal="center" vertical="top" wrapText="1"/>
    </xf>
    <xf numFmtId="0" fontId="26" fillId="0" borderId="1" xfId="9" applyFont="1" applyBorder="1" applyAlignment="1">
      <alignment vertical="top" wrapText="1"/>
    </xf>
    <xf numFmtId="0" fontId="74" fillId="0" borderId="1" xfId="9" applyFont="1" applyBorder="1" applyAlignment="1">
      <alignment horizontal="left" vertical="top" wrapText="1"/>
    </xf>
    <xf numFmtId="0" fontId="0" fillId="0" borderId="1" xfId="0" applyBorder="1" applyAlignment="1">
      <alignment horizontal="center" vertical="top"/>
    </xf>
    <xf numFmtId="3" fontId="6" fillId="0" borderId="17" xfId="0" applyNumberFormat="1" applyFont="1" applyBorder="1" applyAlignment="1">
      <alignment horizontal="center" vertical="top" wrapText="1"/>
    </xf>
    <xf numFmtId="0" fontId="0" fillId="0" borderId="1" xfId="0" applyBorder="1" applyAlignment="1">
      <alignment vertical="center" wrapText="1"/>
    </xf>
    <xf numFmtId="0" fontId="0" fillId="0" borderId="1" xfId="0" applyBorder="1" applyAlignment="1">
      <alignment vertical="center"/>
    </xf>
    <xf numFmtId="4" fontId="72" fillId="2" borderId="53" xfId="0" applyNumberFormat="1" applyFont="1" applyFill="1" applyBorder="1" applyAlignment="1">
      <alignment horizontal="center" vertical="center"/>
    </xf>
    <xf numFmtId="0" fontId="55" fillId="0" borderId="1" xfId="0" applyFont="1" applyBorder="1" applyAlignment="1">
      <alignment horizontal="center" vertical="top"/>
    </xf>
    <xf numFmtId="49" fontId="10" fillId="0" borderId="1" xfId="0" applyNumberFormat="1" applyFont="1" applyBorder="1" applyAlignment="1">
      <alignment horizontal="left" vertical="center" wrapText="1"/>
    </xf>
    <xf numFmtId="1" fontId="10" fillId="0" borderId="1" xfId="0" applyNumberFormat="1" applyFont="1" applyBorder="1" applyAlignment="1">
      <alignment horizontal="center" vertical="center" wrapText="1"/>
    </xf>
    <xf numFmtId="165" fontId="3" fillId="4" borderId="1" xfId="0" applyNumberFormat="1" applyFont="1" applyFill="1" applyBorder="1" applyAlignment="1">
      <alignment horizontal="center" vertical="center"/>
    </xf>
    <xf numFmtId="1" fontId="10"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4" fontId="72" fillId="2" borderId="1" xfId="0" applyNumberFormat="1" applyFont="1" applyFill="1" applyBorder="1" applyAlignment="1">
      <alignment horizontal="center" vertical="center"/>
    </xf>
    <xf numFmtId="0" fontId="79" fillId="0" borderId="1" xfId="0" applyFont="1" applyBorder="1" applyAlignment="1">
      <alignment horizontal="center" vertical="center"/>
    </xf>
    <xf numFmtId="49" fontId="80" fillId="0" borderId="1" xfId="0" applyNumberFormat="1" applyFont="1" applyBorder="1" applyAlignment="1">
      <alignment horizontal="center" vertical="center"/>
    </xf>
    <xf numFmtId="0" fontId="0" fillId="0" borderId="0" xfId="0" applyAlignment="1">
      <alignment horizontal="left" vertical="center" wrapText="1"/>
    </xf>
    <xf numFmtId="0" fontId="79" fillId="0" borderId="1" xfId="0" applyFont="1" applyBorder="1" applyAlignment="1">
      <alignment horizontal="left" vertical="center" wrapText="1"/>
    </xf>
    <xf numFmtId="0" fontId="44" fillId="3" borderId="0" xfId="0" applyFont="1" applyFill="1" applyAlignment="1">
      <alignment horizontal="left" vertical="center"/>
    </xf>
    <xf numFmtId="49" fontId="72" fillId="0" borderId="64" xfId="0" applyNumberFormat="1" applyFont="1" applyBorder="1" applyAlignment="1">
      <alignment horizontal="center" vertical="center"/>
    </xf>
    <xf numFmtId="0" fontId="0" fillId="5" borderId="17" xfId="0" applyFill="1" applyBorder="1" applyAlignment="1">
      <alignment vertical="top"/>
    </xf>
    <xf numFmtId="0" fontId="0" fillId="5" borderId="65" xfId="0" applyFill="1" applyBorder="1" applyAlignment="1">
      <alignment vertical="top"/>
    </xf>
    <xf numFmtId="0" fontId="3" fillId="2" borderId="8" xfId="0" applyFont="1" applyFill="1" applyBorder="1" applyAlignment="1">
      <alignment horizontal="left"/>
    </xf>
    <xf numFmtId="0" fontId="3" fillId="2" borderId="0" xfId="0" applyFont="1" applyFill="1" applyAlignment="1">
      <alignment horizontal="left"/>
    </xf>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9" xfId="0" applyFont="1" applyFill="1" applyBorder="1" applyAlignment="1">
      <alignment horizontal="left"/>
    </xf>
    <xf numFmtId="0" fontId="3" fillId="2" borderId="19" xfId="0" applyFont="1" applyFill="1" applyBorder="1" applyAlignment="1">
      <alignment horizontal="left"/>
    </xf>
    <xf numFmtId="0" fontId="3" fillId="2" borderId="20" xfId="0" applyFont="1" applyFill="1" applyBorder="1" applyAlignment="1">
      <alignment horizontal="left"/>
    </xf>
    <xf numFmtId="0" fontId="3" fillId="2" borderId="21" xfId="0" applyFont="1" applyFill="1" applyBorder="1" applyAlignment="1">
      <alignment horizontal="left"/>
    </xf>
    <xf numFmtId="0" fontId="5"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2" borderId="8" xfId="0" applyFont="1" applyFill="1" applyBorder="1" applyAlignment="1">
      <alignment horizontal="left" vertical="top"/>
    </xf>
    <xf numFmtId="0" fontId="3" fillId="2" borderId="0" xfId="0" applyFont="1" applyFill="1" applyAlignment="1">
      <alignment horizontal="left" vertical="top"/>
    </xf>
    <xf numFmtId="0" fontId="3" fillId="2" borderId="9" xfId="0" applyFont="1" applyFill="1" applyBorder="1" applyAlignment="1">
      <alignment horizontal="left" vertical="top"/>
    </xf>
    <xf numFmtId="0" fontId="3" fillId="2" borderId="10" xfId="0" applyFont="1" applyFill="1" applyBorder="1" applyAlignment="1">
      <alignment horizontal="left"/>
    </xf>
    <xf numFmtId="0" fontId="3" fillId="2" borderId="11" xfId="0" applyFont="1" applyFill="1" applyBorder="1" applyAlignment="1">
      <alignment horizontal="left"/>
    </xf>
    <xf numFmtId="0" fontId="3" fillId="2" borderId="12" xfId="0" applyFont="1" applyFill="1" applyBorder="1" applyAlignment="1">
      <alignment horizontal="left"/>
    </xf>
    <xf numFmtId="0" fontId="31" fillId="2" borderId="5" xfId="0" applyFont="1" applyFill="1" applyBorder="1" applyAlignment="1">
      <alignment horizontal="left"/>
    </xf>
    <xf numFmtId="0" fontId="31" fillId="2" borderId="6" xfId="0" applyFont="1" applyFill="1" applyBorder="1" applyAlignment="1">
      <alignment horizontal="left"/>
    </xf>
    <xf numFmtId="0" fontId="31" fillId="2" borderId="7" xfId="0" applyFont="1" applyFill="1" applyBorder="1" applyAlignment="1">
      <alignment horizontal="left"/>
    </xf>
    <xf numFmtId="0" fontId="44" fillId="0" borderId="19" xfId="0" applyFont="1" applyBorder="1" applyAlignment="1">
      <alignment horizontal="center" vertical="top" wrapText="1"/>
    </xf>
    <xf numFmtId="0" fontId="44" fillId="0" borderId="20" xfId="0" applyFont="1" applyBorder="1" applyAlignment="1">
      <alignment horizontal="center" vertical="top" wrapText="1"/>
    </xf>
    <xf numFmtId="0" fontId="44" fillId="0" borderId="21" xfId="0" applyFont="1" applyBorder="1" applyAlignment="1">
      <alignment horizontal="center" vertical="top" wrapText="1"/>
    </xf>
    <xf numFmtId="0" fontId="3" fillId="0" borderId="19" xfId="0" applyFont="1" applyBorder="1" applyAlignment="1">
      <alignment horizontal="left"/>
    </xf>
    <xf numFmtId="0" fontId="3" fillId="0" borderId="20" xfId="0" applyFont="1" applyBorder="1" applyAlignment="1">
      <alignment horizontal="left"/>
    </xf>
    <xf numFmtId="0" fontId="3" fillId="0" borderId="23" xfId="0" applyFont="1" applyBorder="1" applyAlignment="1">
      <alignment horizontal="left"/>
    </xf>
    <xf numFmtId="0" fontId="5" fillId="2" borderId="19" xfId="0" applyFont="1" applyFill="1" applyBorder="1" applyAlignment="1">
      <alignment horizontal="left"/>
    </xf>
    <xf numFmtId="0" fontId="5" fillId="2" borderId="21" xfId="0" applyFont="1" applyFill="1" applyBorder="1" applyAlignment="1">
      <alignment horizontal="left"/>
    </xf>
    <xf numFmtId="0" fontId="6" fillId="0" borderId="19" xfId="0" applyFont="1" applyBorder="1" applyAlignment="1">
      <alignment horizontal="left"/>
    </xf>
    <xf numFmtId="0" fontId="0" fillId="0" borderId="20" xfId="0" applyBorder="1"/>
    <xf numFmtId="0" fontId="0" fillId="0" borderId="21" xfId="0" applyBorder="1"/>
    <xf numFmtId="0" fontId="3" fillId="2" borderId="19" xfId="0" applyFont="1" applyFill="1" applyBorder="1" applyAlignment="1">
      <alignment vertical="center"/>
    </xf>
    <xf numFmtId="0" fontId="0" fillId="0" borderId="21" xfId="0" applyBorder="1" applyAlignment="1">
      <alignment vertical="center"/>
    </xf>
    <xf numFmtId="0" fontId="23" fillId="3" borderId="20" xfId="0" applyFont="1" applyFill="1" applyBorder="1" applyAlignment="1">
      <alignment vertical="center"/>
    </xf>
    <xf numFmtId="0" fontId="0" fillId="0" borderId="20" xfId="0" applyBorder="1" applyAlignment="1">
      <alignment vertical="center"/>
    </xf>
    <xf numFmtId="0" fontId="77" fillId="0" borderId="0" xfId="0" applyFont="1" applyAlignment="1">
      <alignment horizontal="center"/>
    </xf>
    <xf numFmtId="0" fontId="32" fillId="2" borderId="0" xfId="0" applyFont="1" applyFill="1" applyAlignment="1">
      <alignment horizontal="left" vertical="center" wrapText="1"/>
    </xf>
    <xf numFmtId="0" fontId="11" fillId="0" borderId="0" xfId="0" applyFont="1" applyAlignment="1">
      <alignment horizontal="left" vertical="center" wrapText="1"/>
    </xf>
    <xf numFmtId="0" fontId="6" fillId="3" borderId="19" xfId="0" applyFont="1" applyFill="1" applyBorder="1" applyAlignment="1">
      <alignment horizontal="left"/>
    </xf>
    <xf numFmtId="0" fontId="46" fillId="2" borderId="19" xfId="0" applyFont="1" applyFill="1" applyBorder="1" applyAlignment="1">
      <alignment horizontal="left"/>
    </xf>
    <xf numFmtId="0" fontId="46" fillId="2" borderId="21" xfId="0" applyFont="1" applyFill="1" applyBorder="1" applyAlignment="1">
      <alignment horizontal="left"/>
    </xf>
    <xf numFmtId="0" fontId="38"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5" fillId="2" borderId="8" xfId="0" applyFont="1" applyFill="1" applyBorder="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vertical="top" wrapText="1"/>
    </xf>
    <xf numFmtId="0" fontId="0" fillId="2" borderId="9" xfId="0" applyFill="1" applyBorder="1" applyAlignment="1">
      <alignment horizontal="left" vertical="top" wrapText="1"/>
    </xf>
    <xf numFmtId="0" fontId="12" fillId="7" borderId="10" xfId="1" applyFont="1" applyFill="1" applyBorder="1" applyAlignment="1">
      <alignment vertical="center"/>
    </xf>
    <xf numFmtId="0" fontId="12" fillId="7" borderId="11" xfId="1" applyFont="1" applyFill="1" applyBorder="1" applyAlignment="1">
      <alignment vertical="center"/>
    </xf>
    <xf numFmtId="0" fontId="12" fillId="7" borderId="12" xfId="1" applyFont="1" applyFill="1" applyBorder="1" applyAlignment="1">
      <alignment vertical="center"/>
    </xf>
    <xf numFmtId="0" fontId="3" fillId="2" borderId="8" xfId="0" applyFont="1" applyFill="1" applyBorder="1" applyAlignment="1">
      <alignment horizontal="left" vertical="top" wrapText="1"/>
    </xf>
    <xf numFmtId="0" fontId="5" fillId="7" borderId="5" xfId="0" applyFont="1" applyFill="1" applyBorder="1" applyAlignment="1">
      <alignment horizontal="left" wrapText="1"/>
    </xf>
    <xf numFmtId="0" fontId="3" fillId="7" borderId="6" xfId="0" applyFont="1" applyFill="1" applyBorder="1" applyAlignment="1">
      <alignment horizontal="left" wrapText="1"/>
    </xf>
    <xf numFmtId="0" fontId="3" fillId="7" borderId="7" xfId="0" applyFont="1" applyFill="1" applyBorder="1" applyAlignment="1">
      <alignment horizontal="left" wrapText="1"/>
    </xf>
    <xf numFmtId="0" fontId="15" fillId="2" borderId="0" xfId="0" applyFont="1" applyFill="1" applyAlignment="1">
      <alignment horizontal="left" wrapText="1"/>
    </xf>
    <xf numFmtId="0" fontId="3" fillId="7" borderId="8" xfId="0" applyFont="1" applyFill="1" applyBorder="1" applyAlignment="1">
      <alignment horizontal="left" wrapText="1"/>
    </xf>
    <xf numFmtId="0" fontId="3" fillId="7" borderId="0" xfId="0" applyFont="1" applyFill="1" applyAlignment="1">
      <alignment horizontal="left" wrapText="1"/>
    </xf>
    <xf numFmtId="0" fontId="3" fillId="7" borderId="9" xfId="0" applyFont="1" applyFill="1" applyBorder="1" applyAlignment="1">
      <alignment horizontal="left" wrapText="1"/>
    </xf>
    <xf numFmtId="0" fontId="3" fillId="7" borderId="8" xfId="0" applyFont="1" applyFill="1" applyBorder="1" applyAlignment="1">
      <alignment horizontal="left"/>
    </xf>
    <xf numFmtId="0" fontId="3" fillId="7" borderId="0" xfId="0" applyFont="1" applyFill="1" applyAlignment="1">
      <alignment horizontal="left"/>
    </xf>
    <xf numFmtId="0" fontId="3" fillId="7" borderId="9" xfId="0" applyFont="1" applyFill="1" applyBorder="1" applyAlignment="1">
      <alignment horizontal="left"/>
    </xf>
    <xf numFmtId="0" fontId="12" fillId="7" borderId="8" xfId="1" applyFont="1" applyFill="1" applyBorder="1" applyAlignment="1">
      <alignment horizontal="left"/>
    </xf>
    <xf numFmtId="0" fontId="12" fillId="7" borderId="0" xfId="1" applyFont="1" applyFill="1" applyBorder="1" applyAlignment="1">
      <alignment horizontal="left"/>
    </xf>
    <xf numFmtId="0" fontId="12" fillId="7" borderId="9" xfId="1" applyFont="1" applyFill="1" applyBorder="1" applyAlignment="1">
      <alignment horizontal="left"/>
    </xf>
    <xf numFmtId="0" fontId="12" fillId="7" borderId="8" xfId="1" applyFont="1" applyFill="1" applyBorder="1" applyAlignment="1">
      <alignment wrapText="1"/>
    </xf>
    <xf numFmtId="0" fontId="12" fillId="7" borderId="0" xfId="1" applyFont="1" applyFill="1" applyBorder="1" applyAlignment="1">
      <alignment wrapText="1"/>
    </xf>
    <xf numFmtId="0" fontId="12" fillId="7" borderId="9" xfId="1" applyFont="1" applyFill="1" applyBorder="1" applyAlignment="1">
      <alignment wrapText="1"/>
    </xf>
    <xf numFmtId="0" fontId="12" fillId="7" borderId="8" xfId="1" applyFont="1" applyFill="1" applyBorder="1" applyAlignment="1">
      <alignment horizontal="left" vertical="center" wrapText="1"/>
    </xf>
    <xf numFmtId="0" fontId="12" fillId="7" borderId="0" xfId="1" applyFont="1" applyFill="1" applyBorder="1" applyAlignment="1">
      <alignment horizontal="left" vertical="center" wrapText="1"/>
    </xf>
    <xf numFmtId="0" fontId="12" fillId="7" borderId="9" xfId="1" applyFont="1" applyFill="1" applyBorder="1" applyAlignment="1">
      <alignment horizontal="left" vertical="center" wrapText="1"/>
    </xf>
    <xf numFmtId="0" fontId="12" fillId="0" borderId="20" xfId="1" applyFont="1" applyFill="1" applyBorder="1" applyAlignment="1">
      <alignment horizontal="center" vertical="center"/>
    </xf>
    <xf numFmtId="0" fontId="12" fillId="7" borderId="8" xfId="1" applyFont="1" applyFill="1" applyBorder="1" applyAlignment="1">
      <alignment vertical="center"/>
    </xf>
    <xf numFmtId="0" fontId="12" fillId="7" borderId="0" xfId="1" applyFont="1" applyFill="1" applyBorder="1" applyAlignment="1">
      <alignment vertical="center"/>
    </xf>
    <xf numFmtId="0" fontId="12" fillId="7" borderId="9" xfId="1" applyFont="1" applyFill="1" applyBorder="1" applyAlignment="1">
      <alignment vertical="center"/>
    </xf>
    <xf numFmtId="0" fontId="30" fillId="7" borderId="8" xfId="1" applyFont="1" applyFill="1" applyBorder="1" applyAlignment="1">
      <alignment vertical="center"/>
    </xf>
    <xf numFmtId="0" fontId="30" fillId="7" borderId="0" xfId="1" applyFont="1" applyFill="1" applyBorder="1" applyAlignment="1">
      <alignment vertical="center"/>
    </xf>
    <xf numFmtId="0" fontId="30" fillId="7" borderId="9" xfId="1" applyFont="1" applyFill="1" applyBorder="1" applyAlignment="1">
      <alignment vertical="center"/>
    </xf>
    <xf numFmtId="0" fontId="3" fillId="7" borderId="8" xfId="0" applyFont="1" applyFill="1" applyBorder="1" applyAlignment="1">
      <alignment vertical="center" wrapText="1"/>
    </xf>
    <xf numFmtId="0" fontId="3" fillId="7" borderId="0" xfId="0" applyFont="1" applyFill="1" applyAlignment="1">
      <alignment vertical="center" wrapText="1"/>
    </xf>
    <xf numFmtId="0" fontId="3" fillId="7" borderId="9" xfId="0" applyFont="1" applyFill="1" applyBorder="1" applyAlignment="1">
      <alignment vertical="center" wrapText="1"/>
    </xf>
    <xf numFmtId="0" fontId="20" fillId="0" borderId="0" xfId="0" applyFont="1" applyAlignment="1">
      <alignment horizontal="center" wrapText="1"/>
    </xf>
    <xf numFmtId="0" fontId="66" fillId="0" borderId="0" xfId="0" applyFont="1" applyAlignment="1">
      <alignment horizontal="center" vertical="center" wrapText="1"/>
    </xf>
    <xf numFmtId="0" fontId="30" fillId="7" borderId="8" xfId="1" applyFont="1" applyFill="1" applyBorder="1" applyAlignment="1">
      <alignment vertical="center" wrapText="1"/>
    </xf>
    <xf numFmtId="0" fontId="30" fillId="7" borderId="0" xfId="1" applyFont="1" applyFill="1" applyBorder="1" applyAlignment="1">
      <alignment vertical="center" wrapText="1"/>
    </xf>
    <xf numFmtId="0" fontId="30" fillId="7" borderId="9" xfId="1" applyFont="1" applyFill="1" applyBorder="1" applyAlignment="1">
      <alignment vertical="center" wrapText="1"/>
    </xf>
    <xf numFmtId="0" fontId="12" fillId="7" borderId="8" xfId="1" applyFont="1" applyFill="1" applyBorder="1" applyAlignment="1">
      <alignment vertical="center" wrapText="1"/>
    </xf>
    <xf numFmtId="0" fontId="12" fillId="7" borderId="0" xfId="1" applyFont="1" applyFill="1" applyBorder="1" applyAlignment="1">
      <alignment vertical="center" wrapText="1"/>
    </xf>
    <xf numFmtId="0" fontId="12" fillId="7" borderId="9" xfId="1" applyFont="1" applyFill="1" applyBorder="1" applyAlignment="1">
      <alignment vertical="center" wrapText="1"/>
    </xf>
    <xf numFmtId="0" fontId="3" fillId="7" borderId="5" xfId="0" applyFont="1" applyFill="1" applyBorder="1" applyAlignment="1">
      <alignment vertical="center" wrapText="1"/>
    </xf>
    <xf numFmtId="0" fontId="3" fillId="7" borderId="6" xfId="0" applyFont="1" applyFill="1" applyBorder="1" applyAlignment="1">
      <alignment vertical="center" wrapText="1"/>
    </xf>
    <xf numFmtId="0" fontId="3" fillId="7" borderId="7" xfId="0" applyFont="1" applyFill="1" applyBorder="1" applyAlignment="1">
      <alignment vertical="center" wrapText="1"/>
    </xf>
    <xf numFmtId="0" fontId="43" fillId="0" borderId="33" xfId="0" applyFont="1" applyBorder="1" applyAlignment="1">
      <alignment horizontal="left" vertical="top" wrapText="1"/>
    </xf>
    <xf numFmtId="0" fontId="0" fillId="0" borderId="34" xfId="0" applyBorder="1"/>
    <xf numFmtId="0" fontId="26" fillId="2" borderId="0" xfId="0" applyFont="1" applyFill="1" applyAlignment="1">
      <alignment horizontal="center" wrapText="1"/>
    </xf>
    <xf numFmtId="0" fontId="26" fillId="2" borderId="20" xfId="0" applyFont="1" applyFill="1" applyBorder="1" applyAlignment="1">
      <alignment horizontal="center" wrapText="1"/>
    </xf>
    <xf numFmtId="0" fontId="68" fillId="4" borderId="19" xfId="0" applyFont="1" applyFill="1" applyBorder="1" applyAlignment="1">
      <alignment horizontal="center" vertical="center"/>
    </xf>
    <xf numFmtId="0" fontId="68" fillId="4" borderId="20" xfId="0" applyFont="1" applyFill="1" applyBorder="1" applyAlignment="1">
      <alignment horizontal="center"/>
    </xf>
    <xf numFmtId="0" fontId="68" fillId="4" borderId="21" xfId="0" applyFont="1" applyFill="1" applyBorder="1" applyAlignment="1">
      <alignment horizontal="center"/>
    </xf>
    <xf numFmtId="0" fontId="43" fillId="0" borderId="18" xfId="0" applyFont="1" applyBorder="1" applyAlignment="1">
      <alignment vertical="top" wrapText="1"/>
    </xf>
    <xf numFmtId="0" fontId="43" fillId="0" borderId="18" xfId="0" applyFont="1" applyBorder="1" applyAlignment="1">
      <alignment vertical="top"/>
    </xf>
    <xf numFmtId="0" fontId="43" fillId="0" borderId="18" xfId="0" applyFont="1" applyBorder="1" applyAlignment="1">
      <alignment horizontal="left" vertical="top" wrapText="1"/>
    </xf>
    <xf numFmtId="0" fontId="43" fillId="0" borderId="51" xfId="0" applyFont="1" applyBorder="1" applyAlignment="1">
      <alignment horizontal="center" vertical="center"/>
    </xf>
    <xf numFmtId="0" fontId="43" fillId="0" borderId="52" xfId="0" applyFont="1" applyBorder="1" applyAlignment="1">
      <alignment horizontal="center" vertical="center"/>
    </xf>
    <xf numFmtId="0" fontId="43" fillId="0" borderId="53" xfId="0" applyFont="1" applyBorder="1" applyAlignment="1">
      <alignment horizontal="center" vertical="center"/>
    </xf>
    <xf numFmtId="0" fontId="43" fillId="0" borderId="51" xfId="0" applyFont="1" applyBorder="1" applyAlignment="1">
      <alignment horizontal="center" vertical="center" wrapText="1"/>
    </xf>
    <xf numFmtId="0" fontId="43" fillId="0" borderId="52" xfId="0" applyFont="1" applyBorder="1" applyAlignment="1">
      <alignment horizontal="center" vertical="center" wrapText="1"/>
    </xf>
    <xf numFmtId="0" fontId="43" fillId="0" borderId="53" xfId="0" applyFont="1" applyBorder="1" applyAlignment="1">
      <alignment horizontal="center" vertical="center" wrapText="1"/>
    </xf>
    <xf numFmtId="0" fontId="42" fillId="0" borderId="19" xfId="0" applyFont="1" applyBorder="1" applyAlignment="1">
      <alignment horizontal="left" vertical="top" wrapText="1"/>
    </xf>
    <xf numFmtId="0" fontId="43" fillId="0" borderId="21" xfId="0" applyFont="1" applyBorder="1" applyAlignment="1">
      <alignment horizontal="left" vertical="top" wrapText="1"/>
    </xf>
    <xf numFmtId="0" fontId="31" fillId="0" borderId="19" xfId="0" applyFont="1" applyBorder="1" applyAlignment="1">
      <alignment horizontal="left" vertical="top" wrapText="1"/>
    </xf>
    <xf numFmtId="0" fontId="31" fillId="0" borderId="20" xfId="0" applyFont="1" applyBorder="1" applyAlignment="1">
      <alignment horizontal="left" vertical="top" wrapText="1"/>
    </xf>
    <xf numFmtId="0" fontId="31" fillId="0" borderId="21" xfId="0" applyFont="1" applyBorder="1" applyAlignment="1">
      <alignment horizontal="left" vertical="top" wrapText="1"/>
    </xf>
    <xf numFmtId="0" fontId="31" fillId="0" borderId="18" xfId="0" applyFont="1" applyBorder="1" applyAlignment="1">
      <alignment horizontal="left" wrapText="1"/>
    </xf>
    <xf numFmtId="0" fontId="31" fillId="0" borderId="18" xfId="0" applyFont="1" applyBorder="1"/>
    <xf numFmtId="0" fontId="31" fillId="0" borderId="18" xfId="0" applyFont="1" applyBorder="1" applyAlignment="1">
      <alignment vertical="top" wrapText="1"/>
    </xf>
    <xf numFmtId="0" fontId="31" fillId="0" borderId="18" xfId="0" applyFont="1" applyBorder="1" applyAlignment="1">
      <alignment vertical="top"/>
    </xf>
    <xf numFmtId="0" fontId="43" fillId="0" borderId="5"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10" xfId="0" applyFont="1" applyBorder="1" applyAlignment="1">
      <alignment horizontal="center" vertical="center" wrapText="1"/>
    </xf>
    <xf numFmtId="0" fontId="46" fillId="0" borderId="1" xfId="0" applyFont="1" applyBorder="1" applyAlignment="1">
      <alignment horizontal="left" vertical="top" wrapText="1"/>
    </xf>
    <xf numFmtId="0" fontId="43" fillId="0" borderId="1" xfId="0" applyFont="1" applyBorder="1"/>
    <xf numFmtId="0" fontId="0" fillId="0" borderId="1" xfId="0" applyBorder="1"/>
    <xf numFmtId="0" fontId="43" fillId="0" borderId="56" xfId="0" applyFont="1" applyBorder="1" applyAlignment="1">
      <alignment horizontal="left" vertical="top" wrapText="1"/>
    </xf>
    <xf numFmtId="0" fontId="26" fillId="0" borderId="19" xfId="0" applyFont="1" applyBorder="1" applyAlignment="1">
      <alignment horizontal="center" wrapText="1"/>
    </xf>
    <xf numFmtId="0" fontId="52" fillId="0" borderId="20" xfId="0" applyFont="1" applyBorder="1"/>
    <xf numFmtId="0" fontId="52" fillId="0" borderId="21" xfId="0" applyFont="1" applyBorder="1"/>
    <xf numFmtId="0" fontId="38" fillId="0" borderId="19" xfId="0" applyFont="1" applyBorder="1" applyAlignment="1">
      <alignment horizontal="center" vertical="center"/>
    </xf>
    <xf numFmtId="0" fontId="42" fillId="0" borderId="20" xfId="0" applyFont="1" applyBorder="1" applyAlignment="1">
      <alignment horizontal="center" vertical="center"/>
    </xf>
    <xf numFmtId="0" fontId="46" fillId="0" borderId="36" xfId="0" applyFont="1" applyBorder="1" applyAlignment="1">
      <alignment horizontal="justify" vertical="top"/>
    </xf>
    <xf numFmtId="0" fontId="43" fillId="0" borderId="4" xfId="0" applyFont="1" applyBorder="1"/>
    <xf numFmtId="0" fontId="0" fillId="0" borderId="4" xfId="0" applyBorder="1"/>
    <xf numFmtId="0" fontId="43" fillId="0" borderId="46" xfId="0" applyFont="1" applyBorder="1" applyAlignment="1">
      <alignment vertical="center" wrapText="1"/>
    </xf>
    <xf numFmtId="0" fontId="43" fillId="0" borderId="46" xfId="0" applyFont="1" applyBorder="1" applyAlignment="1">
      <alignment vertical="center"/>
    </xf>
    <xf numFmtId="0" fontId="46" fillId="0" borderId="18" xfId="0" applyFont="1" applyBorder="1" applyAlignment="1">
      <alignment horizontal="left" wrapText="1"/>
    </xf>
    <xf numFmtId="0" fontId="43" fillId="0" borderId="18" xfId="0" applyFont="1" applyBorder="1"/>
    <xf numFmtId="0" fontId="43" fillId="0" borderId="36" xfId="0" applyFont="1" applyBorder="1" applyAlignment="1">
      <alignment horizontal="left" vertical="top" wrapText="1"/>
    </xf>
    <xf numFmtId="0" fontId="43" fillId="0" borderId="36" xfId="0" applyFont="1" applyBorder="1" applyAlignment="1">
      <alignment horizontal="left" vertical="top"/>
    </xf>
    <xf numFmtId="0" fontId="46" fillId="0" borderId="33" xfId="0" applyFont="1" applyBorder="1" applyAlignment="1">
      <alignment horizontal="justify" vertical="top"/>
    </xf>
    <xf numFmtId="0" fontId="43" fillId="0" borderId="34" xfId="0" applyFont="1" applyBorder="1"/>
    <xf numFmtId="0" fontId="54" fillId="0" borderId="19" xfId="0" applyFont="1" applyBorder="1" applyAlignment="1">
      <alignment horizontal="left" vertical="top" wrapText="1"/>
    </xf>
    <xf numFmtId="0" fontId="33" fillId="0" borderId="19" xfId="0" applyFont="1" applyBorder="1" applyAlignment="1">
      <alignment horizontal="center" vertical="top" wrapText="1"/>
    </xf>
    <xf numFmtId="0" fontId="69" fillId="0" borderId="20" xfId="0" applyFont="1" applyBorder="1" applyAlignment="1">
      <alignment vertical="top"/>
    </xf>
    <xf numFmtId="0" fontId="43" fillId="0" borderId="1" xfId="0" applyFont="1" applyBorder="1" applyAlignment="1">
      <alignment horizontal="left" vertical="top" wrapText="1"/>
    </xf>
    <xf numFmtId="0" fontId="3" fillId="2" borderId="1" xfId="0" applyFont="1" applyFill="1" applyBorder="1" applyAlignment="1">
      <alignment horizontal="left" wrapText="1"/>
    </xf>
    <xf numFmtId="0" fontId="3" fillId="2" borderId="1" xfId="0" applyFont="1" applyFill="1" applyBorder="1" applyAlignment="1">
      <alignment horizontal="left"/>
    </xf>
    <xf numFmtId="0" fontId="3" fillId="2" borderId="56" xfId="0" applyFont="1" applyFill="1" applyBorder="1" applyAlignment="1">
      <alignment horizontal="left" wrapText="1"/>
    </xf>
    <xf numFmtId="0" fontId="3" fillId="2" borderId="4" xfId="0" applyFont="1" applyFill="1" applyBorder="1" applyAlignment="1">
      <alignment horizontal="left" wrapText="1"/>
    </xf>
    <xf numFmtId="0" fontId="54" fillId="0" borderId="20" xfId="0" applyFont="1" applyBorder="1" applyAlignment="1">
      <alignment horizontal="left" vertical="top" wrapText="1"/>
    </xf>
    <xf numFmtId="0" fontId="43" fillId="0" borderId="19" xfId="0" applyFont="1" applyBorder="1" applyAlignment="1">
      <alignment horizontal="left" vertical="top" wrapText="1"/>
    </xf>
    <xf numFmtId="0" fontId="43" fillId="0" borderId="20" xfId="0" applyFont="1" applyBorder="1" applyAlignment="1">
      <alignment horizontal="left" vertical="top" wrapText="1"/>
    </xf>
    <xf numFmtId="0" fontId="42" fillId="0" borderId="20" xfId="0" applyFont="1" applyBorder="1" applyAlignment="1">
      <alignment horizontal="left" vertical="top" wrapText="1"/>
    </xf>
    <xf numFmtId="0" fontId="48" fillId="0" borderId="36" xfId="1" applyFont="1" applyBorder="1" applyAlignment="1">
      <alignment horizontal="center" vertical="center"/>
    </xf>
    <xf numFmtId="0" fontId="48" fillId="0" borderId="4" xfId="1" applyFont="1" applyBorder="1" applyAlignment="1">
      <alignment horizontal="center" vertical="center"/>
    </xf>
    <xf numFmtId="0" fontId="46" fillId="0" borderId="36" xfId="0" applyFont="1" applyBorder="1" applyAlignment="1">
      <alignment horizontal="left" vertical="top" wrapText="1"/>
    </xf>
    <xf numFmtId="0" fontId="46" fillId="0" borderId="4" xfId="0" applyFont="1" applyBorder="1" applyAlignment="1">
      <alignment horizontal="left" vertical="top" wrapText="1"/>
    </xf>
    <xf numFmtId="0" fontId="46" fillId="0" borderId="37" xfId="0" applyFont="1" applyBorder="1" applyAlignment="1">
      <alignment horizontal="left" vertical="top" wrapText="1"/>
    </xf>
    <xf numFmtId="0" fontId="0" fillId="0" borderId="37" xfId="0" applyBorder="1"/>
    <xf numFmtId="0" fontId="43" fillId="0" borderId="4" xfId="0" applyFont="1" applyBorder="1" applyAlignment="1">
      <alignment horizontal="left" vertical="top" wrapText="1"/>
    </xf>
    <xf numFmtId="0" fontId="46" fillId="0" borderId="1" xfId="0" applyFont="1" applyBorder="1" applyAlignment="1">
      <alignment horizontal="justify" vertical="top"/>
    </xf>
    <xf numFmtId="0" fontId="43" fillId="0" borderId="18" xfId="0" applyFont="1" applyBorder="1" applyAlignment="1">
      <alignment horizontal="left" vertical="top"/>
    </xf>
    <xf numFmtId="0" fontId="20" fillId="0" borderId="0" xfId="0" applyFont="1" applyAlignment="1">
      <alignment horizontal="center" vertical="center" wrapText="1"/>
    </xf>
    <xf numFmtId="0" fontId="55" fillId="0" borderId="0" xfId="0" applyFont="1" applyAlignment="1">
      <alignment horizontal="center" vertical="center" wrapText="1"/>
    </xf>
    <xf numFmtId="0" fontId="43" fillId="0" borderId="36" xfId="0" quotePrefix="1" applyFont="1" applyBorder="1" applyAlignment="1">
      <alignment vertical="center" wrapText="1"/>
    </xf>
    <xf numFmtId="0" fontId="43" fillId="0" borderId="4" xfId="0" applyFont="1" applyBorder="1" applyAlignment="1">
      <alignment vertical="center" wrapText="1"/>
    </xf>
    <xf numFmtId="0" fontId="43" fillId="0" borderId="37" xfId="0" applyFont="1" applyBorder="1" applyAlignment="1">
      <alignment vertical="center" wrapText="1"/>
    </xf>
    <xf numFmtId="0" fontId="55" fillId="0" borderId="54" xfId="0" applyFont="1" applyBorder="1" applyAlignment="1">
      <alignment horizontal="center" vertical="top" wrapText="1"/>
    </xf>
    <xf numFmtId="0" fontId="55" fillId="0" borderId="4" xfId="0" applyFont="1" applyBorder="1" applyAlignment="1">
      <alignment horizontal="center" vertical="top" wrapText="1"/>
    </xf>
    <xf numFmtId="0" fontId="55" fillId="0" borderId="56" xfId="0" applyFont="1" applyBorder="1" applyAlignment="1">
      <alignment horizontal="center" vertical="top" wrapText="1"/>
    </xf>
    <xf numFmtId="0" fontId="3" fillId="0" borderId="3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165" fontId="3" fillId="4" borderId="0" xfId="0" applyNumberFormat="1" applyFont="1" applyFill="1" applyAlignment="1">
      <alignment horizontal="center" vertical="center"/>
    </xf>
    <xf numFmtId="0" fontId="54" fillId="8" borderId="19" xfId="0" applyFont="1" applyFill="1" applyBorder="1" applyAlignment="1">
      <alignment horizontal="center" vertical="center"/>
    </xf>
    <xf numFmtId="0" fontId="54" fillId="8" borderId="20" xfId="0" applyFont="1" applyFill="1" applyBorder="1" applyAlignment="1">
      <alignment horizontal="center" vertical="center"/>
    </xf>
    <xf numFmtId="0" fontId="54" fillId="8" borderId="21" xfId="0" applyFont="1" applyFill="1" applyBorder="1" applyAlignment="1">
      <alignment horizontal="center" vertical="center"/>
    </xf>
    <xf numFmtId="0" fontId="57" fillId="0" borderId="38" xfId="0" quotePrefix="1" applyFont="1" applyBorder="1" applyAlignment="1">
      <alignment vertical="top" wrapText="1"/>
    </xf>
    <xf numFmtId="0" fontId="57" fillId="0" borderId="26" xfId="0" quotePrefix="1" applyFont="1" applyBorder="1" applyAlignment="1">
      <alignment vertical="top" wrapText="1"/>
    </xf>
    <xf numFmtId="0" fontId="57" fillId="0" borderId="38" xfId="0" quotePrefix="1" applyFont="1" applyBorder="1" applyAlignment="1">
      <alignment horizontal="left" vertical="top" wrapText="1"/>
    </xf>
    <xf numFmtId="0" fontId="34" fillId="0" borderId="36" xfId="0" applyFont="1" applyBorder="1" applyAlignment="1">
      <alignment horizontal="left" vertical="top" wrapText="1"/>
    </xf>
    <xf numFmtId="0" fontId="34" fillId="0" borderId="4" xfId="0" applyFont="1" applyBorder="1" applyAlignment="1">
      <alignment horizontal="left" vertical="top" wrapText="1"/>
    </xf>
    <xf numFmtId="0" fontId="34" fillId="0" borderId="56" xfId="0" applyFont="1" applyBorder="1" applyAlignment="1">
      <alignment horizontal="left" vertical="top" wrapText="1"/>
    </xf>
    <xf numFmtId="0" fontId="34" fillId="0" borderId="59" xfId="0" applyFont="1" applyBorder="1" applyAlignment="1">
      <alignment horizontal="left" vertical="top" wrapText="1"/>
    </xf>
    <xf numFmtId="0" fontId="34" fillId="0" borderId="58" xfId="0" applyFont="1" applyBorder="1" applyAlignment="1">
      <alignment horizontal="left" vertical="top" wrapText="1"/>
    </xf>
    <xf numFmtId="0" fontId="34" fillId="0" borderId="60" xfId="0" applyFont="1" applyBorder="1" applyAlignment="1">
      <alignment horizontal="left" vertical="top" wrapText="1"/>
    </xf>
    <xf numFmtId="9" fontId="3" fillId="0" borderId="61" xfId="0" applyNumberFormat="1" applyFont="1" applyBorder="1" applyAlignment="1">
      <alignment horizontal="left" vertical="center" wrapText="1"/>
    </xf>
    <xf numFmtId="9" fontId="3" fillId="0" borderId="34" xfId="0" applyNumberFormat="1" applyFont="1" applyBorder="1" applyAlignment="1">
      <alignment horizontal="left" vertical="center" wrapText="1"/>
    </xf>
    <xf numFmtId="9" fontId="3" fillId="0" borderId="35" xfId="0" applyNumberFormat="1" applyFont="1" applyBorder="1" applyAlignment="1">
      <alignment horizontal="left" vertical="center" wrapText="1"/>
    </xf>
    <xf numFmtId="0" fontId="15" fillId="0" borderId="19" xfId="0" applyFont="1" applyBorder="1" applyAlignment="1">
      <alignment horizontal="left" vertical="center" wrapText="1"/>
    </xf>
    <xf numFmtId="0" fontId="15" fillId="0" borderId="20" xfId="0" applyFont="1" applyBorder="1" applyAlignment="1">
      <alignment horizontal="left" vertical="center" wrapText="1"/>
    </xf>
    <xf numFmtId="0" fontId="15" fillId="0" borderId="21" xfId="0" applyFont="1" applyBorder="1" applyAlignment="1">
      <alignment horizontal="left"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40" fillId="0" borderId="19" xfId="0" applyFont="1" applyBorder="1" applyAlignment="1">
      <alignment horizontal="center" vertical="center" wrapText="1"/>
    </xf>
    <xf numFmtId="0" fontId="40" fillId="0" borderId="20" xfId="0" applyFont="1" applyBorder="1" applyAlignment="1">
      <alignment horizontal="center" vertical="center" wrapText="1"/>
    </xf>
    <xf numFmtId="0" fontId="40" fillId="0" borderId="21" xfId="0" applyFont="1" applyBorder="1" applyAlignment="1">
      <alignment horizontal="center" vertical="center" wrapText="1"/>
    </xf>
    <xf numFmtId="0" fontId="34" fillId="0" borderId="1" xfId="0" applyFont="1" applyBorder="1" applyAlignment="1">
      <alignment horizontal="left" vertical="top" wrapText="1"/>
    </xf>
    <xf numFmtId="0" fontId="34" fillId="0" borderId="1" xfId="0" applyFont="1" applyBorder="1" applyAlignment="1">
      <alignment horizontal="left" vertical="top"/>
    </xf>
    <xf numFmtId="0" fontId="34" fillId="0" borderId="40" xfId="0" applyFont="1" applyBorder="1" applyAlignment="1">
      <alignment horizontal="left" vertical="top"/>
    </xf>
    <xf numFmtId="0" fontId="34" fillId="0" borderId="13" xfId="0" applyFont="1" applyBorder="1" applyAlignment="1">
      <alignment horizontal="left" vertical="top" wrapText="1"/>
    </xf>
    <xf numFmtId="0" fontId="34" fillId="0" borderId="13" xfId="0" applyFont="1" applyBorder="1" applyAlignment="1">
      <alignment horizontal="left" vertical="top"/>
    </xf>
    <xf numFmtId="0" fontId="34" fillId="0" borderId="55" xfId="0" applyFont="1" applyBorder="1" applyAlignment="1">
      <alignment horizontal="left" vertical="top"/>
    </xf>
    <xf numFmtId="0" fontId="71" fillId="6" borderId="5" xfId="0" applyFont="1" applyFill="1" applyBorder="1" applyAlignment="1">
      <alignment horizontal="center" vertical="top"/>
    </xf>
    <xf numFmtId="0" fontId="55" fillId="0" borderId="6" xfId="0" applyFont="1" applyBorder="1" applyAlignment="1">
      <alignment horizontal="center" vertical="top"/>
    </xf>
    <xf numFmtId="0" fontId="55" fillId="0" borderId="7" xfId="0" applyFont="1" applyBorder="1" applyAlignment="1">
      <alignment horizontal="center" vertical="top"/>
    </xf>
    <xf numFmtId="0" fontId="44" fillId="2" borderId="0" xfId="0" applyFont="1" applyFill="1" applyAlignment="1">
      <alignment horizontal="left" vertical="center"/>
    </xf>
    <xf numFmtId="0" fontId="3" fillId="2" borderId="0" xfId="0" applyFont="1" applyFill="1" applyAlignment="1">
      <alignment horizontal="center"/>
    </xf>
    <xf numFmtId="0" fontId="0" fillId="2" borderId="0" xfId="0" applyFill="1" applyAlignment="1">
      <alignment horizontal="center"/>
    </xf>
    <xf numFmtId="0" fontId="26" fillId="0" borderId="10"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4" fillId="2" borderId="0" xfId="0" applyFont="1" applyFill="1" applyAlignment="1">
      <alignment horizontal="center" vertical="center" wrapText="1"/>
    </xf>
    <xf numFmtId="0" fontId="27" fillId="2" borderId="0" xfId="0" applyFont="1" applyFill="1" applyAlignment="1">
      <alignment horizontal="right" vertical="center"/>
    </xf>
    <xf numFmtId="0" fontId="27" fillId="2" borderId="0" xfId="0" applyFont="1" applyFill="1" applyAlignment="1">
      <alignment horizontal="right"/>
    </xf>
    <xf numFmtId="0" fontId="0" fillId="2" borderId="0" xfId="0" applyFill="1" applyAlignment="1">
      <alignment horizontal="right"/>
    </xf>
    <xf numFmtId="0" fontId="22" fillId="2" borderId="0" xfId="0" applyFont="1" applyFill="1" applyAlignment="1">
      <alignment horizontal="left"/>
    </xf>
    <xf numFmtId="0" fontId="78" fillId="2" borderId="0" xfId="0" applyFont="1" applyFill="1" applyAlignment="1">
      <alignment horizontal="right"/>
    </xf>
    <xf numFmtId="0" fontId="16" fillId="2" borderId="11" xfId="0" applyFont="1" applyFill="1" applyBorder="1" applyAlignment="1">
      <alignment horizontal="left" vertical="center" wrapText="1"/>
    </xf>
    <xf numFmtId="0" fontId="16" fillId="2" borderId="0" xfId="0" applyFont="1" applyFill="1" applyAlignment="1">
      <alignment horizontal="left" vertical="center" wrapText="1"/>
    </xf>
    <xf numFmtId="0" fontId="16" fillId="2" borderId="0" xfId="0" applyFont="1" applyFill="1" applyAlignment="1">
      <alignment horizontal="right"/>
    </xf>
    <xf numFmtId="0" fontId="6" fillId="0" borderId="41" xfId="0" applyFont="1" applyBorder="1" applyAlignment="1">
      <alignment horizontal="left" vertical="top" wrapText="1"/>
    </xf>
    <xf numFmtId="0" fontId="53" fillId="0" borderId="42" xfId="0" applyFont="1" applyBorder="1" applyAlignment="1">
      <alignment horizontal="left" vertical="top" wrapText="1"/>
    </xf>
    <xf numFmtId="0" fontId="6" fillId="0" borderId="42" xfId="0" applyFont="1" applyBorder="1" applyAlignment="1">
      <alignment horizontal="left" vertical="top" wrapText="1"/>
    </xf>
    <xf numFmtId="0" fontId="53" fillId="0" borderId="42" xfId="0" applyFont="1" applyBorder="1"/>
    <xf numFmtId="0" fontId="53" fillId="0" borderId="43" xfId="0" applyFont="1" applyBorder="1"/>
    <xf numFmtId="0" fontId="3" fillId="2" borderId="0" xfId="0" applyFont="1" applyFill="1" applyAlignment="1">
      <alignment horizontal="right"/>
    </xf>
    <xf numFmtId="0" fontId="34" fillId="0" borderId="36" xfId="0" quotePrefix="1" applyFont="1" applyBorder="1" applyAlignment="1">
      <alignment horizontal="left" vertical="top" wrapText="1"/>
    </xf>
    <xf numFmtId="0" fontId="34" fillId="0" borderId="4" xfId="0" quotePrefix="1" applyFont="1" applyBorder="1" applyAlignment="1">
      <alignment horizontal="left" vertical="top" wrapText="1"/>
    </xf>
    <xf numFmtId="0" fontId="34" fillId="0" borderId="56" xfId="0" quotePrefix="1" applyFont="1" applyBorder="1" applyAlignment="1">
      <alignment horizontal="left" vertical="top" wrapText="1"/>
    </xf>
    <xf numFmtId="0" fontId="34" fillId="0" borderId="33" xfId="0" quotePrefix="1" applyFont="1" applyBorder="1" applyAlignment="1">
      <alignment horizontal="left" vertical="top" wrapText="1"/>
    </xf>
    <xf numFmtId="0" fontId="34" fillId="0" borderId="34" xfId="0" quotePrefix="1" applyFont="1" applyBorder="1" applyAlignment="1">
      <alignment horizontal="left" vertical="top" wrapText="1"/>
    </xf>
    <xf numFmtId="0" fontId="34" fillId="0" borderId="44" xfId="0" quotePrefix="1" applyFont="1" applyBorder="1" applyAlignment="1">
      <alignment horizontal="left" vertical="top" wrapText="1"/>
    </xf>
    <xf numFmtId="0" fontId="55" fillId="0" borderId="8" xfId="0" applyFont="1" applyBorder="1" applyAlignment="1">
      <alignment horizontal="center" vertical="center" wrapText="1"/>
    </xf>
    <xf numFmtId="0" fontId="3" fillId="0" borderId="14" xfId="0" applyFont="1" applyBorder="1" applyAlignment="1">
      <alignment horizontal="left" vertical="center" wrapText="1"/>
    </xf>
    <xf numFmtId="0" fontId="3" fillId="0" borderId="58" xfId="0" applyFont="1" applyBorder="1" applyAlignment="1">
      <alignment horizontal="left" vertical="center" wrapText="1"/>
    </xf>
    <xf numFmtId="0" fontId="3" fillId="0" borderId="63" xfId="0" applyFont="1" applyBorder="1" applyAlignment="1">
      <alignment horizontal="left" vertical="center" wrapText="1"/>
    </xf>
    <xf numFmtId="0" fontId="3" fillId="0" borderId="61" xfId="0" applyFont="1" applyBorder="1" applyAlignment="1">
      <alignment horizontal="left" vertical="center" wrapText="1"/>
    </xf>
    <xf numFmtId="0" fontId="3" fillId="0" borderId="34" xfId="0" applyFont="1" applyBorder="1" applyAlignment="1">
      <alignment horizontal="left" vertical="center" wrapText="1"/>
    </xf>
    <xf numFmtId="0" fontId="3" fillId="0" borderId="35" xfId="0" applyFont="1" applyBorder="1" applyAlignment="1">
      <alignment horizontal="left" vertical="center" wrapText="1"/>
    </xf>
    <xf numFmtId="0" fontId="3" fillId="0" borderId="28"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2" borderId="62" xfId="0" applyFont="1" applyFill="1" applyBorder="1" applyAlignment="1">
      <alignment horizontal="center"/>
    </xf>
    <xf numFmtId="0" fontId="27" fillId="2" borderId="0" xfId="0" applyFont="1" applyFill="1" applyAlignment="1">
      <alignment horizontal="right" wrapText="1"/>
    </xf>
    <xf numFmtId="0" fontId="0" fillId="2" borderId="0" xfId="0" applyFill="1" applyAlignment="1">
      <alignment horizontal="right" wrapText="1"/>
    </xf>
    <xf numFmtId="0" fontId="76" fillId="2" borderId="0" xfId="0" applyFont="1" applyFill="1" applyAlignment="1">
      <alignment horizontal="right"/>
    </xf>
    <xf numFmtId="0" fontId="3" fillId="0" borderId="15" xfId="0" applyFont="1" applyBorder="1" applyAlignment="1">
      <alignment horizontal="center" vertical="center" wrapText="1"/>
    </xf>
    <xf numFmtId="0" fontId="3" fillId="0" borderId="45" xfId="0" applyFont="1" applyBorder="1" applyAlignment="1">
      <alignment horizontal="center" vertical="center" wrapText="1"/>
    </xf>
    <xf numFmtId="0" fontId="24" fillId="0" borderId="0" xfId="0" applyFont="1" applyAlignment="1">
      <alignment horizontal="center" vertical="center" wrapText="1"/>
    </xf>
    <xf numFmtId="0" fontId="3" fillId="0" borderId="0" xfId="0" applyFont="1" applyAlignment="1">
      <alignment horizontal="right"/>
    </xf>
    <xf numFmtId="0" fontId="6" fillId="0" borderId="49" xfId="0" applyFont="1" applyBorder="1" applyAlignment="1">
      <alignment horizontal="left" vertical="top" wrapText="1"/>
    </xf>
    <xf numFmtId="0" fontId="53" fillId="0" borderId="50" xfId="0" applyFont="1" applyBorder="1" applyAlignment="1">
      <alignment horizontal="left" vertical="top" wrapText="1"/>
    </xf>
    <xf numFmtId="0" fontId="53" fillId="0" borderId="57" xfId="0" applyFont="1" applyBorder="1" applyAlignment="1">
      <alignment horizontal="left" vertical="top" wrapText="1"/>
    </xf>
    <xf numFmtId="0" fontId="70" fillId="9" borderId="33" xfId="0" applyFont="1" applyFill="1" applyBorder="1" applyAlignment="1">
      <alignment horizontal="center" vertical="top" wrapText="1"/>
    </xf>
    <xf numFmtId="0" fontId="70" fillId="9" borderId="34" xfId="0" applyFont="1" applyFill="1" applyBorder="1" applyAlignment="1">
      <alignment horizontal="center" vertical="top" wrapText="1"/>
    </xf>
    <xf numFmtId="0" fontId="70" fillId="9" borderId="35" xfId="0" applyFont="1" applyFill="1" applyBorder="1" applyAlignment="1">
      <alignment horizontal="center" vertical="top" wrapText="1"/>
    </xf>
    <xf numFmtId="0" fontId="34" fillId="2" borderId="62" xfId="0" quotePrefix="1" applyFont="1" applyFill="1" applyBorder="1" applyAlignment="1">
      <alignment horizontal="left" vertical="top" wrapText="1"/>
    </xf>
    <xf numFmtId="0" fontId="34" fillId="2" borderId="0" xfId="0" applyFont="1" applyFill="1" applyAlignment="1">
      <alignment horizontal="left" vertical="top" wrapText="1"/>
    </xf>
    <xf numFmtId="0" fontId="16" fillId="0" borderId="0" xfId="0" applyFont="1" applyAlignment="1">
      <alignment horizontal="right"/>
    </xf>
    <xf numFmtId="0" fontId="34" fillId="0" borderId="14" xfId="0" quotePrefix="1" applyFont="1" applyBorder="1" applyAlignment="1">
      <alignment horizontal="left" vertical="top" wrapText="1"/>
    </xf>
    <xf numFmtId="0" fontId="34" fillId="0" borderId="58" xfId="0" quotePrefix="1" applyFont="1" applyBorder="1" applyAlignment="1">
      <alignment horizontal="left" vertical="top" wrapText="1"/>
    </xf>
    <xf numFmtId="0" fontId="34" fillId="0" borderId="60" xfId="0" quotePrefix="1" applyFont="1" applyBorder="1" applyAlignment="1">
      <alignment horizontal="left" vertical="top" wrapText="1"/>
    </xf>
    <xf numFmtId="0" fontId="34" fillId="0" borderId="54" xfId="0" applyFont="1" applyBorder="1" applyAlignment="1">
      <alignment horizontal="left" vertical="top" wrapText="1"/>
    </xf>
    <xf numFmtId="0" fontId="34" fillId="0" borderId="54" xfId="0" quotePrefix="1" applyFont="1" applyBorder="1" applyAlignment="1">
      <alignment horizontal="left" vertical="top" wrapText="1"/>
    </xf>
    <xf numFmtId="0" fontId="72" fillId="2" borderId="0" xfId="0" applyFont="1" applyFill="1" applyAlignment="1">
      <alignment horizontal="center" vertical="top" wrapText="1"/>
    </xf>
    <xf numFmtId="0" fontId="59" fillId="3" borderId="1" xfId="0" applyFont="1" applyFill="1" applyBorder="1" applyAlignment="1">
      <alignment horizontal="left" vertical="top" wrapText="1"/>
    </xf>
    <xf numFmtId="0" fontId="58" fillId="3" borderId="1" xfId="0" applyFont="1" applyFill="1" applyBorder="1" applyAlignment="1">
      <alignment horizontal="left" vertical="top" wrapText="1"/>
    </xf>
    <xf numFmtId="0" fontId="59" fillId="3" borderId="1" xfId="0" applyFont="1" applyFill="1" applyBorder="1" applyAlignment="1">
      <alignment vertical="top" wrapText="1"/>
    </xf>
    <xf numFmtId="0" fontId="58" fillId="3" borderId="1" xfId="0" applyFont="1" applyFill="1" applyBorder="1" applyAlignment="1">
      <alignment vertical="top" wrapText="1"/>
    </xf>
    <xf numFmtId="0" fontId="58" fillId="3" borderId="40" xfId="0" applyFont="1" applyFill="1" applyBorder="1" applyAlignment="1">
      <alignment vertical="top" wrapText="1"/>
    </xf>
    <xf numFmtId="0" fontId="3" fillId="0" borderId="16" xfId="0" applyFont="1" applyBorder="1" applyAlignment="1">
      <alignment horizontal="center" vertical="center" wrapText="1"/>
    </xf>
    <xf numFmtId="0" fontId="34" fillId="0" borderId="14" xfId="0" applyFont="1" applyBorder="1" applyAlignment="1">
      <alignment horizontal="left" vertical="top" wrapText="1"/>
    </xf>
    <xf numFmtId="0" fontId="34" fillId="3" borderId="27" xfId="0" quotePrefix="1" applyFont="1" applyFill="1" applyBorder="1" applyAlignment="1">
      <alignment horizontal="center" vertical="center" wrapText="1"/>
    </xf>
    <xf numFmtId="0" fontId="34" fillId="3" borderId="49" xfId="0" quotePrefix="1" applyFont="1" applyFill="1" applyBorder="1" applyAlignment="1">
      <alignment horizontal="center" vertical="center" wrapText="1"/>
    </xf>
    <xf numFmtId="0" fontId="0" fillId="5" borderId="0" xfId="0" applyFill="1" applyAlignment="1">
      <alignment horizontal="center" vertical="top"/>
    </xf>
    <xf numFmtId="0" fontId="74" fillId="3" borderId="38" xfId="0" applyFont="1" applyFill="1" applyBorder="1" applyAlignment="1">
      <alignment horizontal="center" vertical="top" wrapText="1"/>
    </xf>
    <xf numFmtId="0" fontId="74" fillId="3" borderId="26" xfId="0" applyFont="1" applyFill="1" applyBorder="1" applyAlignment="1">
      <alignment horizontal="center" vertical="top" wrapText="1"/>
    </xf>
    <xf numFmtId="0" fontId="74" fillId="3" borderId="44" xfId="0" quotePrefix="1" applyFont="1" applyFill="1" applyBorder="1" applyAlignment="1">
      <alignment horizontal="center" vertical="center" wrapText="1"/>
    </xf>
    <xf numFmtId="0" fontId="74" fillId="3" borderId="38" xfId="0" quotePrefix="1" applyFont="1" applyFill="1" applyBorder="1" applyAlignment="1">
      <alignment horizontal="center" vertical="center" wrapText="1"/>
    </xf>
    <xf numFmtId="0" fontId="26" fillId="0" borderId="1" xfId="14" applyFont="1" applyBorder="1" applyAlignment="1">
      <alignment horizontal="center" vertical="center" wrapText="1"/>
    </xf>
    <xf numFmtId="0" fontId="26" fillId="0" borderId="1" xfId="13" applyFont="1" applyBorder="1" applyAlignment="1">
      <alignment horizontal="center" vertical="center" wrapText="1"/>
    </xf>
    <xf numFmtId="0" fontId="28" fillId="0" borderId="1" xfId="13" applyFont="1" applyBorder="1" applyAlignment="1">
      <alignment horizontal="center" vertical="center" wrapText="1"/>
    </xf>
    <xf numFmtId="0" fontId="54" fillId="2" borderId="8" xfId="0" applyFont="1" applyFill="1" applyBorder="1" applyAlignment="1">
      <alignment horizontal="justify" vertical="center" wrapText="1"/>
    </xf>
    <xf numFmtId="0" fontId="60" fillId="2" borderId="9" xfId="0" applyFont="1" applyFill="1" applyBorder="1" applyAlignment="1">
      <alignment vertical="top" wrapText="1"/>
    </xf>
    <xf numFmtId="0" fontId="31" fillId="2" borderId="0" xfId="0" applyFont="1" applyFill="1" applyAlignment="1">
      <alignment horizontal="left" vertical="center" wrapText="1"/>
    </xf>
    <xf numFmtId="0" fontId="46" fillId="0" borderId="47" xfId="0" applyFont="1" applyBorder="1" applyAlignment="1">
      <alignment horizontal="justify" vertical="center" wrapText="1"/>
    </xf>
    <xf numFmtId="0" fontId="46" fillId="0" borderId="48" xfId="0" applyFont="1" applyBorder="1" applyAlignment="1">
      <alignment horizontal="justify" vertical="center" wrapText="1"/>
    </xf>
    <xf numFmtId="0" fontId="61" fillId="2" borderId="8" xfId="0" applyFont="1" applyFill="1" applyBorder="1" applyAlignment="1">
      <alignment horizontal="left" vertical="center" wrapText="1"/>
    </xf>
    <xf numFmtId="0" fontId="61" fillId="2" borderId="9" xfId="0" applyFont="1" applyFill="1" applyBorder="1" applyAlignment="1">
      <alignment horizontal="left" vertical="center" wrapText="1"/>
    </xf>
    <xf numFmtId="0" fontId="46" fillId="2" borderId="8" xfId="0" applyFont="1" applyFill="1" applyBorder="1" applyAlignment="1">
      <alignment horizontal="left" vertical="center" wrapText="1"/>
    </xf>
    <xf numFmtId="0" fontId="31" fillId="2" borderId="8" xfId="0" applyFont="1" applyFill="1" applyBorder="1" applyAlignment="1">
      <alignment horizontal="justify" vertical="center" wrapText="1"/>
    </xf>
    <xf numFmtId="0" fontId="19" fillId="0" borderId="0" xfId="3" applyFont="1" applyAlignment="1">
      <alignment horizontal="left" wrapText="1"/>
    </xf>
  </cellXfs>
  <cellStyles count="19">
    <cellStyle name="Hyperlink 2" xfId="7" xr:uid="{04E31431-161A-47AD-BE62-7A495A5DBF64}"/>
    <cellStyle name="Normal 2" xfId="4" xr:uid="{22188852-9305-400B-9D2C-13ACA3F7113E}"/>
    <cellStyle name="Normal 2 2" xfId="6" xr:uid="{3F1F19D5-D86E-4874-B7ED-598ECF354CB5}"/>
    <cellStyle name="Normal 2 3" xfId="17" xr:uid="{DD33DA51-9393-44E6-91E0-641F6E08FB6C}"/>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2 2" xfId="18" xr:uid="{98987EAA-A361-4DFF-972D-44E25FB237DF}"/>
    <cellStyle name="Standard 3 3" xfId="13" xr:uid="{B27A099F-0BCB-491C-9F11-6BADC5E39E64}"/>
    <cellStyle name="Standard 3 4" xfId="16" xr:uid="{7F4D2DC9-8B9F-4629-A5C1-0DC02BCB4EB5}"/>
    <cellStyle name="Гиперссылка" xfId="1" builtinId="8"/>
    <cellStyle name="Звичайний 2" xfId="12" xr:uid="{0EA87B5A-A943-447C-A39C-01E1BD273D58}"/>
    <cellStyle name="Обычный" xfId="0" builtinId="0"/>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_mlg_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_mlg_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1"/>
  <sheetViews>
    <sheetView tabSelected="1" view="pageLayout" zoomScale="80" zoomScaleNormal="100" zoomScalePageLayoutView="80" workbookViewId="0">
      <selection activeCell="J6" sqref="J6:N6"/>
    </sheetView>
  </sheetViews>
  <sheetFormatPr defaultColWidth="11.453125" defaultRowHeight="12.5" x14ac:dyDescent="0.25"/>
  <cols>
    <col min="1" max="1" width="6.453125" style="1" customWidth="1"/>
    <col min="2" max="2" width="18.453125" style="1" customWidth="1"/>
    <col min="3" max="3" width="10.54296875" style="1" customWidth="1"/>
    <col min="4" max="4" width="10.26953125" style="1" customWidth="1"/>
    <col min="5" max="5" width="10.453125" style="1" customWidth="1"/>
    <col min="6" max="6" width="25.26953125" style="1" customWidth="1"/>
    <col min="7" max="7" width="20.1796875" style="1" customWidth="1"/>
    <col min="8" max="8" width="6.453125" style="1" customWidth="1"/>
    <col min="9" max="9" width="18.453125" style="1" customWidth="1"/>
    <col min="10" max="10" width="10.54296875" style="1" customWidth="1"/>
    <col min="11" max="11" width="10.26953125" style="1" customWidth="1"/>
    <col min="12" max="12" width="10.453125" style="1" customWidth="1"/>
    <col min="13" max="13" width="25.26953125" style="1" customWidth="1"/>
    <col min="14" max="14" width="19" style="1" customWidth="1"/>
    <col min="15" max="16" width="11.453125" style="1"/>
    <col min="17" max="17" width="17.26953125" style="1" customWidth="1"/>
    <col min="18" max="16384" width="11.453125" style="1"/>
  </cols>
  <sheetData>
    <row r="1" spans="1:15" ht="25.5" customHeight="1" x14ac:dyDescent="0.4">
      <c r="A1" s="206" t="s">
        <v>221</v>
      </c>
      <c r="B1" s="206"/>
      <c r="C1" s="206"/>
      <c r="D1" s="206"/>
      <c r="E1" s="206"/>
      <c r="F1" s="206"/>
      <c r="G1" s="206"/>
      <c r="H1" s="206" t="s">
        <v>222</v>
      </c>
      <c r="I1" s="206"/>
      <c r="J1" s="206"/>
      <c r="K1" s="206"/>
      <c r="L1" s="206"/>
      <c r="M1" s="206"/>
      <c r="N1" s="206"/>
    </row>
    <row r="2" spans="1:15" x14ac:dyDescent="0.25">
      <c r="A2" s="41" t="s">
        <v>0</v>
      </c>
      <c r="B2" s="39"/>
      <c r="C2" s="39"/>
      <c r="D2" s="39"/>
      <c r="E2" s="39"/>
      <c r="F2" s="39"/>
      <c r="G2" s="39"/>
      <c r="H2" s="39" t="s">
        <v>21</v>
      </c>
      <c r="I2" s="42"/>
      <c r="J2" s="42"/>
      <c r="K2" s="42"/>
      <c r="L2" s="42"/>
      <c r="M2" s="42"/>
      <c r="N2" s="42"/>
    </row>
    <row r="3" spans="1:15" ht="5.25" customHeight="1" x14ac:dyDescent="0.25">
      <c r="A3" s="41"/>
      <c r="B3" s="39"/>
      <c r="C3" s="39"/>
      <c r="D3" s="39"/>
      <c r="E3" s="39"/>
      <c r="F3" s="39"/>
      <c r="G3" s="39"/>
      <c r="H3" s="39"/>
      <c r="I3" s="42"/>
      <c r="J3" s="42"/>
      <c r="K3" s="42"/>
      <c r="L3" s="42"/>
      <c r="M3" s="42"/>
      <c r="N3" s="42"/>
    </row>
    <row r="4" spans="1:15" ht="77.25" customHeight="1" thickBot="1" x14ac:dyDescent="0.3">
      <c r="A4" s="207" t="s">
        <v>84</v>
      </c>
      <c r="B4" s="208"/>
      <c r="C4" s="208"/>
      <c r="D4" s="208"/>
      <c r="E4" s="208"/>
      <c r="F4" s="208"/>
      <c r="G4" s="39"/>
      <c r="H4" s="207" t="s">
        <v>89</v>
      </c>
      <c r="I4" s="208"/>
      <c r="J4" s="208"/>
      <c r="K4" s="208"/>
      <c r="L4" s="208"/>
      <c r="M4" s="208"/>
      <c r="N4" s="39"/>
    </row>
    <row r="5" spans="1:15" ht="15" thickBot="1" x14ac:dyDescent="0.4">
      <c r="A5" s="210" t="s">
        <v>134</v>
      </c>
      <c r="B5" s="211"/>
      <c r="C5" s="209">
        <v>91184110</v>
      </c>
      <c r="D5" s="200"/>
      <c r="E5" s="200"/>
      <c r="F5" s="200"/>
      <c r="G5" s="201"/>
      <c r="H5" s="197" t="s">
        <v>90</v>
      </c>
      <c r="I5" s="198"/>
      <c r="J5" s="199">
        <f>C5</f>
        <v>91184110</v>
      </c>
      <c r="K5" s="200"/>
      <c r="L5" s="200"/>
      <c r="M5" s="200"/>
      <c r="N5" s="201"/>
    </row>
    <row r="6" spans="1:15" ht="15" thickBot="1" x14ac:dyDescent="0.3">
      <c r="A6" s="202" t="s">
        <v>1</v>
      </c>
      <c r="B6" s="203"/>
      <c r="C6" s="204" t="s">
        <v>295</v>
      </c>
      <c r="D6" s="205"/>
      <c r="E6" s="205"/>
      <c r="F6" s="205"/>
      <c r="G6" s="203"/>
      <c r="H6" s="202" t="s">
        <v>91</v>
      </c>
      <c r="I6" s="203"/>
      <c r="J6" s="204" t="s">
        <v>296</v>
      </c>
      <c r="K6" s="205"/>
      <c r="L6" s="205"/>
      <c r="M6" s="205"/>
      <c r="N6" s="203"/>
    </row>
    <row r="7" spans="1:15" ht="13" thickBot="1" x14ac:dyDescent="0.3">
      <c r="A7" s="173" t="s">
        <v>83</v>
      </c>
      <c r="B7" s="174"/>
      <c r="C7" s="174"/>
      <c r="D7" s="174"/>
      <c r="E7" s="174"/>
      <c r="F7" s="174"/>
      <c r="G7" s="175"/>
      <c r="H7" s="173" t="s">
        <v>92</v>
      </c>
      <c r="I7" s="174"/>
      <c r="J7" s="174"/>
      <c r="K7" s="174"/>
      <c r="L7" s="174"/>
      <c r="M7" s="174"/>
      <c r="N7" s="175"/>
    </row>
    <row r="8" spans="1:15" ht="7.5" customHeight="1" thickBot="1" x14ac:dyDescent="0.3">
      <c r="A8" s="43"/>
      <c r="B8" s="43"/>
      <c r="C8" s="43"/>
      <c r="D8" s="43"/>
      <c r="E8" s="43"/>
      <c r="F8" s="43"/>
      <c r="G8" s="43"/>
      <c r="H8" s="43"/>
      <c r="I8" s="43"/>
      <c r="J8" s="43"/>
      <c r="K8" s="43"/>
      <c r="L8" s="43"/>
      <c r="M8" s="43"/>
      <c r="N8" s="43"/>
    </row>
    <row r="9" spans="1:15" x14ac:dyDescent="0.25">
      <c r="A9" s="176" t="s">
        <v>250</v>
      </c>
      <c r="B9" s="177"/>
      <c r="C9" s="177"/>
      <c r="D9" s="177"/>
      <c r="E9" s="177"/>
      <c r="F9" s="177"/>
      <c r="G9" s="178"/>
      <c r="H9" s="176" t="s">
        <v>251</v>
      </c>
      <c r="I9" s="177"/>
      <c r="J9" s="177"/>
      <c r="K9" s="177"/>
      <c r="L9" s="177"/>
      <c r="M9" s="177"/>
      <c r="N9" s="178"/>
    </row>
    <row r="10" spans="1:15" ht="14.5" x14ac:dyDescent="0.25">
      <c r="A10" s="215" t="s">
        <v>82</v>
      </c>
      <c r="B10" s="216"/>
      <c r="C10" s="216"/>
      <c r="D10" s="216"/>
      <c r="E10" s="40">
        <f>C5</f>
        <v>91184110</v>
      </c>
      <c r="F10" s="217" t="s">
        <v>81</v>
      </c>
      <c r="G10" s="218"/>
      <c r="H10" s="215" t="s">
        <v>93</v>
      </c>
      <c r="I10" s="216"/>
      <c r="J10" s="216"/>
      <c r="K10" s="216"/>
      <c r="L10" s="40">
        <f>J5</f>
        <v>91184110</v>
      </c>
      <c r="M10" s="217" t="s">
        <v>81</v>
      </c>
      <c r="N10" s="218"/>
    </row>
    <row r="11" spans="1:15" ht="41.25" customHeight="1" thickBot="1" x14ac:dyDescent="0.3">
      <c r="A11" s="212" t="s">
        <v>252</v>
      </c>
      <c r="B11" s="213"/>
      <c r="C11" s="213"/>
      <c r="D11" s="213"/>
      <c r="E11" s="213"/>
      <c r="F11" s="213"/>
      <c r="G11" s="214"/>
      <c r="H11" s="212" t="s">
        <v>253</v>
      </c>
      <c r="I11" s="213"/>
      <c r="J11" s="213"/>
      <c r="K11" s="213"/>
      <c r="L11" s="213"/>
      <c r="M11" s="213"/>
      <c r="N11" s="214"/>
    </row>
    <row r="12" spans="1:15" ht="8.15" customHeight="1" thickBot="1" x14ac:dyDescent="0.3">
      <c r="A12" s="43"/>
      <c r="B12" s="43"/>
      <c r="C12" s="43"/>
      <c r="D12" s="43"/>
      <c r="E12" s="43"/>
      <c r="F12" s="43"/>
      <c r="G12" s="43"/>
      <c r="H12" s="43"/>
      <c r="I12" s="43"/>
      <c r="J12" s="43"/>
      <c r="K12" s="43"/>
      <c r="L12" s="43"/>
      <c r="M12" s="43"/>
      <c r="N12" s="43"/>
    </row>
    <row r="13" spans="1:15" ht="41.15" customHeight="1" thickBot="1" x14ac:dyDescent="0.3">
      <c r="A13" s="179" t="s">
        <v>254</v>
      </c>
      <c r="B13" s="180"/>
      <c r="C13" s="180"/>
      <c r="D13" s="180"/>
      <c r="E13" s="180"/>
      <c r="F13" s="180"/>
      <c r="G13" s="181"/>
      <c r="H13" s="179" t="s">
        <v>255</v>
      </c>
      <c r="I13" s="180"/>
      <c r="J13" s="180"/>
      <c r="K13" s="180"/>
      <c r="L13" s="180"/>
      <c r="M13" s="180"/>
      <c r="N13" s="181"/>
      <c r="O13" s="80"/>
    </row>
    <row r="14" spans="1:15" ht="8.15" customHeight="1" thickBot="1" x14ac:dyDescent="0.3">
      <c r="A14" s="42"/>
      <c r="B14" s="42"/>
      <c r="C14" s="42"/>
      <c r="D14" s="42"/>
      <c r="E14" s="42"/>
      <c r="F14" s="42"/>
      <c r="G14" s="42"/>
      <c r="H14" s="42"/>
      <c r="I14" s="42"/>
      <c r="J14" s="42"/>
      <c r="K14" s="42"/>
      <c r="L14" s="42"/>
      <c r="M14" s="42"/>
      <c r="N14" s="42"/>
    </row>
    <row r="15" spans="1:15" x14ac:dyDescent="0.25">
      <c r="A15" s="44" t="s">
        <v>2</v>
      </c>
      <c r="B15" s="45"/>
      <c r="C15" s="45"/>
      <c r="D15" s="45"/>
      <c r="E15" s="45"/>
      <c r="F15" s="45"/>
      <c r="G15" s="46"/>
      <c r="H15" s="44" t="s">
        <v>94</v>
      </c>
      <c r="I15" s="45"/>
      <c r="J15" s="45"/>
      <c r="K15" s="45"/>
      <c r="L15" s="45"/>
      <c r="M15" s="45"/>
      <c r="N15" s="46"/>
    </row>
    <row r="16" spans="1:15" x14ac:dyDescent="0.25">
      <c r="A16" s="222" t="s">
        <v>3</v>
      </c>
      <c r="B16" s="183"/>
      <c r="C16" s="183"/>
      <c r="D16" s="183"/>
      <c r="E16" s="183"/>
      <c r="F16" s="183"/>
      <c r="G16" s="184"/>
      <c r="H16" s="182" t="s">
        <v>95</v>
      </c>
      <c r="I16" s="183"/>
      <c r="J16" s="183"/>
      <c r="K16" s="183"/>
      <c r="L16" s="183"/>
      <c r="M16" s="183"/>
      <c r="N16" s="184"/>
    </row>
    <row r="17" spans="1:17" ht="14.5" x14ac:dyDescent="0.35">
      <c r="A17" s="168" t="s">
        <v>4</v>
      </c>
      <c r="B17" s="169"/>
      <c r="C17" s="169"/>
      <c r="D17" s="169"/>
      <c r="E17" s="170"/>
      <c r="F17" s="97" t="s">
        <v>256</v>
      </c>
      <c r="G17" s="47"/>
      <c r="H17" s="168" t="s">
        <v>22</v>
      </c>
      <c r="I17" s="169"/>
      <c r="J17" s="169"/>
      <c r="K17" s="169"/>
      <c r="L17" s="170"/>
      <c r="M17" s="97" t="s">
        <v>256</v>
      </c>
      <c r="N17" s="47"/>
    </row>
    <row r="18" spans="1:17" ht="13" x14ac:dyDescent="0.3">
      <c r="A18" s="168" t="s">
        <v>5</v>
      </c>
      <c r="B18" s="170"/>
      <c r="C18" s="49" t="s">
        <v>6</v>
      </c>
      <c r="D18" s="171" t="s">
        <v>7</v>
      </c>
      <c r="E18" s="169"/>
      <c r="F18" s="169"/>
      <c r="G18" s="172"/>
      <c r="H18" s="168" t="s">
        <v>96</v>
      </c>
      <c r="I18" s="170"/>
      <c r="J18" s="49" t="str">
        <f>C18</f>
        <v>3</v>
      </c>
      <c r="K18" s="171" t="s">
        <v>98</v>
      </c>
      <c r="L18" s="169"/>
      <c r="M18" s="169"/>
      <c r="N18" s="172"/>
    </row>
    <row r="19" spans="1:17" ht="13" thickBot="1" x14ac:dyDescent="0.3">
      <c r="A19" s="185" t="s">
        <v>8</v>
      </c>
      <c r="B19" s="186"/>
      <c r="C19" s="186"/>
      <c r="D19" s="186"/>
      <c r="E19" s="186"/>
      <c r="F19" s="186"/>
      <c r="G19" s="187"/>
      <c r="H19" s="185" t="s">
        <v>97</v>
      </c>
      <c r="I19" s="186"/>
      <c r="J19" s="186"/>
      <c r="K19" s="186"/>
      <c r="L19" s="186"/>
      <c r="M19" s="186"/>
      <c r="N19" s="187"/>
    </row>
    <row r="20" spans="1:17" ht="7.5" customHeight="1" thickBot="1" x14ac:dyDescent="0.3">
      <c r="A20" s="43"/>
      <c r="B20" s="43"/>
      <c r="C20" s="43"/>
      <c r="D20" s="43"/>
      <c r="E20" s="43"/>
      <c r="F20" s="43"/>
      <c r="G20" s="43"/>
      <c r="H20" s="43"/>
      <c r="I20" s="43"/>
      <c r="J20" s="43"/>
      <c r="K20" s="43"/>
      <c r="L20" s="43"/>
      <c r="M20" s="43"/>
      <c r="N20" s="43"/>
    </row>
    <row r="21" spans="1:17" x14ac:dyDescent="0.25">
      <c r="A21" s="188" t="s">
        <v>141</v>
      </c>
      <c r="B21" s="189"/>
      <c r="C21" s="189"/>
      <c r="D21" s="189"/>
      <c r="E21" s="189"/>
      <c r="F21" s="189"/>
      <c r="G21" s="190"/>
      <c r="H21" s="188" t="s">
        <v>31</v>
      </c>
      <c r="I21" s="189"/>
      <c r="J21" s="189"/>
      <c r="K21" s="189"/>
      <c r="L21" s="189"/>
      <c r="M21" s="189"/>
      <c r="N21" s="190"/>
    </row>
    <row r="22" spans="1:17" ht="13.5" thickBot="1" x14ac:dyDescent="0.35">
      <c r="A22" s="185" t="s">
        <v>17</v>
      </c>
      <c r="B22" s="186"/>
      <c r="C22" s="186"/>
      <c r="D22" s="60">
        <v>0.75</v>
      </c>
      <c r="E22" s="50" t="s">
        <v>18</v>
      </c>
      <c r="F22" s="59">
        <v>45606</v>
      </c>
      <c r="G22" s="51"/>
      <c r="H22" s="185" t="s">
        <v>173</v>
      </c>
      <c r="I22" s="186"/>
      <c r="J22" s="186"/>
      <c r="K22" s="60">
        <f>D22</f>
        <v>0.75</v>
      </c>
      <c r="L22" s="58" t="s">
        <v>99</v>
      </c>
      <c r="M22" s="59">
        <f>F22</f>
        <v>45606</v>
      </c>
      <c r="N22" s="51"/>
    </row>
    <row r="23" spans="1:17" ht="8.15" customHeight="1" thickBot="1" x14ac:dyDescent="0.3">
      <c r="A23" s="39"/>
      <c r="B23" s="39"/>
      <c r="C23" s="39"/>
      <c r="D23" s="39"/>
      <c r="E23" s="39"/>
      <c r="F23" s="39"/>
      <c r="G23" s="39"/>
      <c r="H23" s="39"/>
      <c r="I23" s="39"/>
      <c r="J23" s="39"/>
      <c r="K23" s="39"/>
      <c r="L23" s="39"/>
      <c r="M23" s="39"/>
      <c r="N23" s="39"/>
    </row>
    <row r="24" spans="1:17" ht="39" customHeight="1" thickBot="1" x14ac:dyDescent="0.3">
      <c r="A24" s="191" t="s">
        <v>223</v>
      </c>
      <c r="B24" s="192"/>
      <c r="C24" s="192"/>
      <c r="D24" s="192"/>
      <c r="E24" s="192"/>
      <c r="F24" s="192"/>
      <c r="G24" s="193"/>
      <c r="H24" s="191" t="s">
        <v>224</v>
      </c>
      <c r="I24" s="192"/>
      <c r="J24" s="192"/>
      <c r="K24" s="192"/>
      <c r="L24" s="192"/>
      <c r="M24" s="192"/>
      <c r="N24" s="193"/>
      <c r="O24" s="80"/>
    </row>
    <row r="25" spans="1:17" ht="14" customHeight="1" thickBot="1" x14ac:dyDescent="0.3">
      <c r="A25" s="39"/>
      <c r="B25" s="39"/>
      <c r="C25" s="39"/>
      <c r="D25" s="39"/>
      <c r="E25" s="39"/>
      <c r="F25" s="39"/>
      <c r="G25" s="39"/>
      <c r="H25" s="39"/>
      <c r="I25" s="39"/>
      <c r="J25" s="39"/>
      <c r="K25" s="39"/>
      <c r="L25" s="39"/>
      <c r="M25" s="39"/>
      <c r="N25" s="39"/>
      <c r="O25" s="252"/>
      <c r="P25" s="252"/>
      <c r="Q25" s="252"/>
    </row>
    <row r="26" spans="1:17" ht="23" customHeight="1" thickBot="1" x14ac:dyDescent="0.4">
      <c r="A26" s="194" t="s">
        <v>176</v>
      </c>
      <c r="B26" s="195"/>
      <c r="C26" s="195"/>
      <c r="D26" s="195"/>
      <c r="E26" s="196"/>
      <c r="F26" s="119">
        <f>F22+21</f>
        <v>45627</v>
      </c>
      <c r="G26" s="118"/>
      <c r="H26" s="194" t="s">
        <v>177</v>
      </c>
      <c r="I26" s="195"/>
      <c r="J26" s="195"/>
      <c r="K26" s="195"/>
      <c r="L26" s="196"/>
      <c r="M26" s="136">
        <f>F26</f>
        <v>45627</v>
      </c>
      <c r="N26" s="118"/>
      <c r="O26" s="252"/>
      <c r="P26" s="252"/>
      <c r="Q26" s="252"/>
    </row>
    <row r="27" spans="1:17" ht="38.65" customHeight="1" x14ac:dyDescent="0.25">
      <c r="A27" s="226" t="s">
        <v>167</v>
      </c>
      <c r="B27" s="226"/>
      <c r="C27" s="226"/>
      <c r="D27" s="226"/>
      <c r="E27" s="226"/>
      <c r="F27" s="226"/>
      <c r="G27" s="226"/>
      <c r="H27" s="226" t="s">
        <v>225</v>
      </c>
      <c r="I27" s="226"/>
      <c r="J27" s="226"/>
      <c r="K27" s="226"/>
      <c r="L27" s="226"/>
      <c r="M27" s="226"/>
      <c r="N27" s="226"/>
    </row>
    <row r="28" spans="1:17" ht="13.15" customHeight="1" thickBot="1" x14ac:dyDescent="0.3">
      <c r="A28" s="169" t="s">
        <v>226</v>
      </c>
      <c r="B28" s="169"/>
      <c r="C28" s="169"/>
      <c r="D28" s="169"/>
      <c r="E28" s="169"/>
      <c r="F28" s="169"/>
      <c r="G28" s="169"/>
      <c r="H28" s="169" t="s">
        <v>32</v>
      </c>
      <c r="I28" s="169"/>
      <c r="J28" s="169"/>
      <c r="K28" s="169"/>
      <c r="L28" s="169"/>
      <c r="M28" s="169"/>
      <c r="N28" s="169"/>
    </row>
    <row r="29" spans="1:17" s="6" customFormat="1" ht="39" customHeight="1" x14ac:dyDescent="0.3">
      <c r="A29" s="223" t="s">
        <v>142</v>
      </c>
      <c r="B29" s="224"/>
      <c r="C29" s="224"/>
      <c r="D29" s="224"/>
      <c r="E29" s="224"/>
      <c r="F29" s="224"/>
      <c r="G29" s="225"/>
      <c r="H29" s="260" t="s">
        <v>143</v>
      </c>
      <c r="I29" s="261"/>
      <c r="J29" s="261"/>
      <c r="K29" s="261"/>
      <c r="L29" s="261"/>
      <c r="M29" s="261"/>
      <c r="N29" s="262"/>
      <c r="O29" s="253"/>
      <c r="P29" s="253"/>
      <c r="Q29" s="253"/>
    </row>
    <row r="30" spans="1:17" s="6" customFormat="1" ht="24.75" customHeight="1" x14ac:dyDescent="0.25">
      <c r="A30" s="227" t="s">
        <v>9</v>
      </c>
      <c r="B30" s="228"/>
      <c r="C30" s="228"/>
      <c r="D30" s="228"/>
      <c r="E30" s="228"/>
      <c r="F30" s="228"/>
      <c r="G30" s="229"/>
      <c r="H30" s="249" t="s">
        <v>23</v>
      </c>
      <c r="I30" s="250"/>
      <c r="J30" s="250"/>
      <c r="K30" s="250"/>
      <c r="L30" s="250"/>
      <c r="M30" s="250"/>
      <c r="N30" s="251"/>
      <c r="O30" s="253"/>
      <c r="P30" s="253"/>
      <c r="Q30" s="253"/>
    </row>
    <row r="31" spans="1:17" s="6" customFormat="1" ht="12.75" customHeight="1" x14ac:dyDescent="0.25">
      <c r="A31" s="230" t="s">
        <v>10</v>
      </c>
      <c r="B31" s="231"/>
      <c r="C31" s="231"/>
      <c r="D31" s="231"/>
      <c r="E31" s="231"/>
      <c r="F31" s="231"/>
      <c r="G31" s="232"/>
      <c r="H31" s="36" t="s">
        <v>24</v>
      </c>
      <c r="I31" s="109"/>
      <c r="J31" s="109"/>
      <c r="K31" s="109"/>
      <c r="L31" s="109"/>
      <c r="M31" s="110"/>
      <c r="N31" s="37"/>
      <c r="O31" s="253"/>
      <c r="P31" s="253"/>
      <c r="Q31" s="253"/>
    </row>
    <row r="32" spans="1:17" s="6" customFormat="1" ht="12.75" customHeight="1" x14ac:dyDescent="0.25">
      <c r="A32" s="233" t="s">
        <v>11</v>
      </c>
      <c r="B32" s="234"/>
      <c r="C32" s="234"/>
      <c r="D32" s="234"/>
      <c r="E32" s="234"/>
      <c r="F32" s="234"/>
      <c r="G32" s="235"/>
      <c r="H32" s="246" t="s">
        <v>25</v>
      </c>
      <c r="I32" s="247"/>
      <c r="J32" s="247"/>
      <c r="K32" s="247"/>
      <c r="L32" s="247"/>
      <c r="M32" s="247"/>
      <c r="N32" s="248"/>
      <c r="O32" s="253"/>
      <c r="P32" s="253"/>
      <c r="Q32" s="253"/>
    </row>
    <row r="33" spans="1:17" s="6" customFormat="1" ht="28.5" customHeight="1" x14ac:dyDescent="0.25">
      <c r="A33" s="236" t="s">
        <v>12</v>
      </c>
      <c r="B33" s="237"/>
      <c r="C33" s="237"/>
      <c r="D33" s="237"/>
      <c r="E33" s="237"/>
      <c r="F33" s="237"/>
      <c r="G33" s="238"/>
      <c r="H33" s="254" t="s">
        <v>26</v>
      </c>
      <c r="I33" s="255"/>
      <c r="J33" s="255"/>
      <c r="K33" s="255"/>
      <c r="L33" s="255"/>
      <c r="M33" s="255"/>
      <c r="N33" s="256"/>
      <c r="O33" s="253"/>
      <c r="P33" s="253"/>
      <c r="Q33" s="253"/>
    </row>
    <row r="34" spans="1:17" s="6" customFormat="1" ht="12.65" customHeight="1" x14ac:dyDescent="0.25">
      <c r="A34" s="239" t="s">
        <v>13</v>
      </c>
      <c r="B34" s="240"/>
      <c r="C34" s="240"/>
      <c r="D34" s="240"/>
      <c r="E34" s="240"/>
      <c r="F34" s="240"/>
      <c r="G34" s="241"/>
      <c r="H34" s="257" t="s">
        <v>27</v>
      </c>
      <c r="I34" s="258"/>
      <c r="J34" s="258"/>
      <c r="K34" s="258"/>
      <c r="L34" s="258"/>
      <c r="M34" s="258"/>
      <c r="N34" s="259"/>
      <c r="O34" s="253"/>
      <c r="P34" s="253"/>
      <c r="Q34" s="253"/>
    </row>
    <row r="35" spans="1:17" s="6" customFormat="1" ht="12.75" customHeight="1" x14ac:dyDescent="0.25">
      <c r="A35" s="233" t="s">
        <v>14</v>
      </c>
      <c r="B35" s="234"/>
      <c r="C35" s="234"/>
      <c r="D35" s="234"/>
      <c r="E35" s="234"/>
      <c r="F35" s="234"/>
      <c r="G35" s="235"/>
      <c r="H35" s="243" t="s">
        <v>28</v>
      </c>
      <c r="I35" s="244"/>
      <c r="J35" s="244"/>
      <c r="K35" s="244"/>
      <c r="L35" s="244"/>
      <c r="M35" s="244"/>
      <c r="N35" s="245"/>
      <c r="O35" s="253"/>
      <c r="P35" s="253"/>
      <c r="Q35" s="253"/>
    </row>
    <row r="36" spans="1:17" s="6" customFormat="1" ht="12.75" customHeight="1" x14ac:dyDescent="0.25">
      <c r="A36" s="233" t="s">
        <v>15</v>
      </c>
      <c r="B36" s="234"/>
      <c r="C36" s="234"/>
      <c r="D36" s="234"/>
      <c r="E36" s="234"/>
      <c r="F36" s="234"/>
      <c r="G36" s="235"/>
      <c r="H36" s="246" t="s">
        <v>29</v>
      </c>
      <c r="I36" s="247"/>
      <c r="J36" s="247"/>
      <c r="K36" s="247"/>
      <c r="L36" s="247"/>
      <c r="M36" s="247"/>
      <c r="N36" s="248"/>
      <c r="O36" s="253"/>
      <c r="P36" s="253"/>
      <c r="Q36" s="253"/>
    </row>
    <row r="37" spans="1:17" s="6" customFormat="1" ht="15.75" customHeight="1" thickBot="1" x14ac:dyDescent="0.3">
      <c r="A37" s="219" t="s">
        <v>16</v>
      </c>
      <c r="B37" s="220"/>
      <c r="C37" s="220"/>
      <c r="D37" s="220"/>
      <c r="E37" s="220"/>
      <c r="F37" s="220"/>
      <c r="G37" s="221"/>
      <c r="H37" s="219" t="s">
        <v>30</v>
      </c>
      <c r="I37" s="220"/>
      <c r="J37" s="220"/>
      <c r="K37" s="220"/>
      <c r="L37" s="220"/>
      <c r="M37" s="220"/>
      <c r="N37" s="221"/>
      <c r="O37" s="253"/>
      <c r="P37" s="253"/>
      <c r="Q37" s="253"/>
    </row>
    <row r="38" spans="1:17" s="6" customFormat="1" ht="9" customHeight="1" thickBot="1" x14ac:dyDescent="0.3">
      <c r="A38" s="242"/>
      <c r="B38" s="242"/>
      <c r="C38" s="242"/>
      <c r="D38" s="242"/>
      <c r="E38" s="242"/>
      <c r="F38" s="242"/>
      <c r="G38" s="242"/>
      <c r="H38" s="242"/>
      <c r="I38" s="242"/>
      <c r="J38" s="242"/>
      <c r="K38" s="242"/>
      <c r="L38" s="242"/>
      <c r="M38" s="242"/>
      <c r="N38" s="242"/>
      <c r="O38" s="253"/>
      <c r="P38" s="253"/>
      <c r="Q38" s="253"/>
    </row>
    <row r="39" spans="1:17" s="6" customFormat="1" ht="15.75" customHeight="1" thickBot="1" x14ac:dyDescent="0.3">
      <c r="A39" s="111" t="s">
        <v>139</v>
      </c>
      <c r="B39" s="112"/>
      <c r="C39" s="112"/>
      <c r="D39" s="112"/>
      <c r="E39" s="112"/>
      <c r="F39" s="112"/>
      <c r="G39" s="113"/>
      <c r="H39" s="114" t="s">
        <v>140</v>
      </c>
      <c r="I39" s="112"/>
      <c r="J39" s="112"/>
      <c r="K39" s="112"/>
      <c r="L39" s="112"/>
      <c r="M39" s="112"/>
      <c r="N39" s="113"/>
      <c r="O39" s="253"/>
      <c r="P39" s="253"/>
      <c r="Q39" s="253"/>
    </row>
    <row r="40" spans="1:17" ht="14.25" customHeight="1" x14ac:dyDescent="0.35">
      <c r="A40" s="39"/>
      <c r="B40" s="39"/>
      <c r="C40" s="39"/>
      <c r="D40" s="39"/>
      <c r="E40" s="48"/>
      <c r="F40" s="39"/>
      <c r="G40" s="39"/>
      <c r="H40" s="39"/>
      <c r="I40" s="39"/>
      <c r="J40" s="39"/>
      <c r="K40" s="39"/>
      <c r="L40" s="48"/>
      <c r="M40" s="39"/>
      <c r="N40" s="39"/>
    </row>
    <row r="41" spans="1:17" ht="13.15" customHeight="1" x14ac:dyDescent="0.3">
      <c r="A41" s="52" t="s">
        <v>19</v>
      </c>
      <c r="B41" s="39"/>
      <c r="C41" s="39"/>
      <c r="D41" s="39"/>
      <c r="E41" s="39"/>
      <c r="F41" s="39"/>
      <c r="G41" s="39"/>
      <c r="H41" s="52" t="s">
        <v>33</v>
      </c>
      <c r="I41" s="39"/>
      <c r="J41" s="39"/>
      <c r="K41" s="39"/>
      <c r="L41" s="39"/>
      <c r="M41" s="39"/>
      <c r="N41" s="39"/>
    </row>
    <row r="42" spans="1:17" ht="11.65" customHeight="1" x14ac:dyDescent="0.3">
      <c r="A42" s="52" t="s">
        <v>20</v>
      </c>
      <c r="B42" s="39"/>
      <c r="C42" s="39"/>
      <c r="D42" s="39"/>
      <c r="E42" s="39"/>
      <c r="F42" s="39"/>
      <c r="G42" s="39"/>
      <c r="H42" s="52" t="s">
        <v>34</v>
      </c>
      <c r="I42" s="39"/>
      <c r="J42" s="39"/>
      <c r="K42" s="39"/>
      <c r="L42" s="39"/>
      <c r="M42" s="39"/>
      <c r="N42" s="39"/>
    </row>
    <row r="43" spans="1:17" ht="15.75" customHeight="1" x14ac:dyDescent="0.25">
      <c r="A43" s="6"/>
      <c r="B43" s="6"/>
      <c r="C43" s="6"/>
      <c r="D43" s="6"/>
      <c r="E43" s="6"/>
      <c r="F43" s="6"/>
      <c r="G43" s="6"/>
    </row>
    <row r="51" ht="6.75" customHeight="1" x14ac:dyDescent="0.25"/>
    <row r="57" ht="26.25" customHeight="1" x14ac:dyDescent="0.25"/>
    <row r="60" ht="42.75" customHeight="1" x14ac:dyDescent="0.25"/>
    <row r="61" ht="17.25" customHeight="1" x14ac:dyDescent="0.25"/>
  </sheetData>
  <mergeCells count="67">
    <mergeCell ref="H32:N32"/>
    <mergeCell ref="H30:N30"/>
    <mergeCell ref="O25:Q26"/>
    <mergeCell ref="O29:Q39"/>
    <mergeCell ref="H33:N33"/>
    <mergeCell ref="H34:N34"/>
    <mergeCell ref="H27:N27"/>
    <mergeCell ref="H28:N28"/>
    <mergeCell ref="H29:N29"/>
    <mergeCell ref="A38:G38"/>
    <mergeCell ref="H38:N38"/>
    <mergeCell ref="A35:G35"/>
    <mergeCell ref="A36:G36"/>
    <mergeCell ref="A37:G37"/>
    <mergeCell ref="H35:N35"/>
    <mergeCell ref="H36:N36"/>
    <mergeCell ref="A30:G30"/>
    <mergeCell ref="A31:G31"/>
    <mergeCell ref="A32:G32"/>
    <mergeCell ref="A33:G33"/>
    <mergeCell ref="A34:G34"/>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1:G1"/>
    <mergeCell ref="H1:N1"/>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66"/>
  <sheetViews>
    <sheetView view="pageLayout" topLeftCell="A26" zoomScale="60" zoomScaleNormal="100" zoomScalePageLayoutView="60" workbookViewId="0">
      <selection activeCell="E22" sqref="E22:H22"/>
    </sheetView>
  </sheetViews>
  <sheetFormatPr defaultColWidth="11.453125" defaultRowHeight="12.5" x14ac:dyDescent="0.25"/>
  <cols>
    <col min="1" max="1" width="3.7265625" style="1" customWidth="1"/>
    <col min="2" max="2" width="12.453125" style="1" customWidth="1"/>
    <col min="3" max="3" width="11.08984375" style="1" customWidth="1"/>
    <col min="4" max="4" width="67.7265625" style="1" customWidth="1"/>
    <col min="5" max="5" width="7.54296875" style="1" customWidth="1"/>
    <col min="6" max="6" width="12.1796875" style="1" customWidth="1"/>
    <col min="7" max="7" width="4.90625" style="1" customWidth="1"/>
    <col min="8" max="8" width="59.54296875" style="1" customWidth="1"/>
    <col min="9" max="16384" width="11.453125" style="1"/>
  </cols>
  <sheetData>
    <row r="1" spans="1:10" ht="28.9" customHeight="1" thickBot="1" x14ac:dyDescent="0.35">
      <c r="A1" s="267" t="s">
        <v>144</v>
      </c>
      <c r="B1" s="268"/>
      <c r="C1" s="268"/>
      <c r="D1" s="268"/>
      <c r="E1" s="267" t="s">
        <v>145</v>
      </c>
      <c r="F1" s="268"/>
      <c r="G1" s="268"/>
      <c r="H1" s="269"/>
    </row>
    <row r="2" spans="1:10" ht="61" customHeight="1" thickBot="1" x14ac:dyDescent="0.3">
      <c r="A2" s="273">
        <v>1</v>
      </c>
      <c r="B2" s="288" t="s">
        <v>131</v>
      </c>
      <c r="C2" s="286" t="s">
        <v>151</v>
      </c>
      <c r="D2" s="287"/>
      <c r="E2" s="273">
        <v>1</v>
      </c>
      <c r="F2" s="276" t="s">
        <v>132</v>
      </c>
      <c r="G2" s="270" t="s">
        <v>152</v>
      </c>
      <c r="H2" s="271"/>
      <c r="I2" s="80"/>
    </row>
    <row r="3" spans="1:10" ht="42.65" customHeight="1" thickBot="1" x14ac:dyDescent="0.3">
      <c r="A3" s="274"/>
      <c r="B3" s="289"/>
      <c r="C3" s="281" t="s">
        <v>172</v>
      </c>
      <c r="D3" s="283"/>
      <c r="E3" s="274"/>
      <c r="F3" s="277"/>
      <c r="G3" s="272" t="s">
        <v>153</v>
      </c>
      <c r="H3" s="271"/>
      <c r="I3" s="80"/>
    </row>
    <row r="4" spans="1:10" ht="86.5" customHeight="1" thickBot="1" x14ac:dyDescent="0.3">
      <c r="A4" s="275"/>
      <c r="B4" s="290"/>
      <c r="C4" s="311" t="s">
        <v>149</v>
      </c>
      <c r="D4" s="283"/>
      <c r="E4" s="275"/>
      <c r="F4" s="278"/>
      <c r="G4" s="279" t="s">
        <v>150</v>
      </c>
      <c r="H4" s="280"/>
      <c r="I4" s="80"/>
    </row>
    <row r="5" spans="1:10" ht="41.25" customHeight="1" thickBot="1" x14ac:dyDescent="0.3">
      <c r="A5" s="61">
        <v>2</v>
      </c>
      <c r="B5" s="281" t="s">
        <v>228</v>
      </c>
      <c r="C5" s="282"/>
      <c r="D5" s="283"/>
      <c r="E5" s="61">
        <v>2</v>
      </c>
      <c r="F5" s="270" t="s">
        <v>227</v>
      </c>
      <c r="G5" s="271"/>
      <c r="H5" s="271"/>
    </row>
    <row r="6" spans="1:10" ht="56.5" customHeight="1" thickBot="1" x14ac:dyDescent="0.3">
      <c r="A6" s="62">
        <v>3</v>
      </c>
      <c r="B6" s="284" t="s">
        <v>155</v>
      </c>
      <c r="C6" s="285"/>
      <c r="D6" s="285"/>
      <c r="E6" s="62">
        <v>3</v>
      </c>
      <c r="F6" s="305" t="s">
        <v>174</v>
      </c>
      <c r="G6" s="306"/>
      <c r="H6" s="306"/>
    </row>
    <row r="7" spans="1:10" ht="50.5" customHeight="1" thickBot="1" x14ac:dyDescent="0.3">
      <c r="A7" s="61">
        <v>4</v>
      </c>
      <c r="B7" s="272" t="s">
        <v>175</v>
      </c>
      <c r="C7" s="331"/>
      <c r="D7" s="331"/>
      <c r="E7" s="61">
        <v>4</v>
      </c>
      <c r="F7" s="272" t="s">
        <v>171</v>
      </c>
      <c r="G7" s="331"/>
      <c r="H7" s="331"/>
    </row>
    <row r="8" spans="1:10" ht="57" customHeight="1" x14ac:dyDescent="0.25">
      <c r="A8" s="273">
        <v>5</v>
      </c>
      <c r="B8" s="303" t="s">
        <v>230</v>
      </c>
      <c r="C8" s="304"/>
      <c r="D8" s="304"/>
      <c r="E8" s="273">
        <v>5</v>
      </c>
      <c r="F8" s="303" t="s">
        <v>229</v>
      </c>
      <c r="G8" s="304"/>
      <c r="H8" s="304"/>
      <c r="I8" s="332"/>
      <c r="J8" s="333"/>
    </row>
    <row r="9" spans="1:10" ht="48.5" customHeight="1" thickBot="1" x14ac:dyDescent="0.3">
      <c r="A9" s="274"/>
      <c r="B9" s="334" t="s">
        <v>257</v>
      </c>
      <c r="C9" s="335"/>
      <c r="D9" s="336"/>
      <c r="E9" s="274"/>
      <c r="F9" s="334" t="s">
        <v>258</v>
      </c>
      <c r="G9" s="335"/>
      <c r="H9" s="336"/>
      <c r="I9" s="333"/>
      <c r="J9" s="333"/>
    </row>
    <row r="10" spans="1:10" ht="13.9" customHeight="1" thickBot="1" x14ac:dyDescent="0.35">
      <c r="A10" s="295" t="s">
        <v>231</v>
      </c>
      <c r="B10" s="296"/>
      <c r="C10" s="296"/>
      <c r="D10" s="297"/>
      <c r="E10" s="295" t="s">
        <v>232</v>
      </c>
      <c r="F10" s="296"/>
      <c r="G10" s="296"/>
      <c r="H10" s="297"/>
    </row>
    <row r="11" spans="1:10" ht="16.899999999999999" customHeight="1" thickBot="1" x14ac:dyDescent="0.3">
      <c r="A11" s="265"/>
      <c r="B11" s="265"/>
      <c r="C11" s="265"/>
      <c r="D11" s="265"/>
      <c r="E11" s="266"/>
      <c r="F11" s="266"/>
      <c r="G11" s="266"/>
      <c r="H11" s="266"/>
    </row>
    <row r="12" spans="1:10" ht="19.5" customHeight="1" thickBot="1" x14ac:dyDescent="0.4">
      <c r="A12" s="298" t="s">
        <v>69</v>
      </c>
      <c r="B12" s="299"/>
      <c r="C12" s="299"/>
      <c r="D12" s="200"/>
      <c r="E12" s="298" t="s">
        <v>70</v>
      </c>
      <c r="F12" s="299"/>
      <c r="G12" s="299"/>
      <c r="H12" s="200"/>
    </row>
    <row r="13" spans="1:10" ht="25.15" customHeight="1" x14ac:dyDescent="0.35">
      <c r="A13" s="309" t="s">
        <v>71</v>
      </c>
      <c r="B13" s="310"/>
      <c r="C13" s="310"/>
      <c r="D13" s="264"/>
      <c r="E13" s="263" t="s">
        <v>233</v>
      </c>
      <c r="F13" s="264"/>
      <c r="G13" s="264"/>
      <c r="H13" s="264"/>
      <c r="I13" s="63"/>
    </row>
    <row r="14" spans="1:10" ht="25.9" customHeight="1" x14ac:dyDescent="0.35">
      <c r="A14" s="300" t="s">
        <v>72</v>
      </c>
      <c r="B14" s="301"/>
      <c r="C14" s="301"/>
      <c r="D14" s="302"/>
      <c r="E14" s="307" t="s">
        <v>73</v>
      </c>
      <c r="F14" s="302"/>
      <c r="G14" s="302"/>
      <c r="H14" s="302"/>
      <c r="I14" s="63"/>
    </row>
    <row r="15" spans="1:10" ht="13.5" customHeight="1" x14ac:dyDescent="0.35">
      <c r="A15" s="300" t="s">
        <v>74</v>
      </c>
      <c r="B15" s="301"/>
      <c r="C15" s="301"/>
      <c r="D15" s="302"/>
      <c r="E15" s="308" t="s">
        <v>75</v>
      </c>
      <c r="F15" s="302"/>
      <c r="G15" s="302"/>
      <c r="H15" s="302"/>
      <c r="I15" s="63"/>
    </row>
    <row r="16" spans="1:10" ht="92.5" customHeight="1" x14ac:dyDescent="0.35">
      <c r="A16" s="325" t="s">
        <v>259</v>
      </c>
      <c r="B16" s="326"/>
      <c r="C16" s="326"/>
      <c r="D16" s="327"/>
      <c r="E16" s="307" t="s">
        <v>260</v>
      </c>
      <c r="F16" s="302"/>
      <c r="G16" s="302"/>
      <c r="H16" s="328"/>
      <c r="I16" s="81"/>
    </row>
    <row r="17" spans="1:9" ht="10.15" customHeight="1" x14ac:dyDescent="0.35">
      <c r="A17" s="323" t="s">
        <v>76</v>
      </c>
      <c r="B17" s="324"/>
      <c r="C17" s="324"/>
      <c r="D17" s="324"/>
      <c r="E17" s="323" t="s">
        <v>76</v>
      </c>
      <c r="F17" s="302"/>
      <c r="G17" s="302"/>
      <c r="H17" s="302"/>
      <c r="I17" s="63"/>
    </row>
    <row r="18" spans="1:9" ht="27" customHeight="1" x14ac:dyDescent="0.35">
      <c r="A18" s="300" t="s">
        <v>77</v>
      </c>
      <c r="B18" s="301"/>
      <c r="C18" s="301"/>
      <c r="D18" s="302"/>
      <c r="E18" s="307" t="s">
        <v>78</v>
      </c>
      <c r="F18" s="302"/>
      <c r="G18" s="302"/>
      <c r="H18" s="302"/>
      <c r="I18" s="80"/>
    </row>
    <row r="19" spans="1:9" ht="13.15" customHeight="1" x14ac:dyDescent="0.35">
      <c r="A19" s="300" t="s">
        <v>79</v>
      </c>
      <c r="B19" s="301"/>
      <c r="C19" s="301"/>
      <c r="D19" s="302"/>
      <c r="E19" s="307" t="s">
        <v>80</v>
      </c>
      <c r="F19" s="302"/>
      <c r="G19" s="302"/>
      <c r="H19" s="302"/>
      <c r="I19" s="63"/>
    </row>
    <row r="20" spans="1:9" ht="33" customHeight="1" x14ac:dyDescent="0.35">
      <c r="A20" s="330" t="s">
        <v>146</v>
      </c>
      <c r="B20" s="292"/>
      <c r="C20" s="292"/>
      <c r="D20" s="293"/>
      <c r="E20" s="329" t="s">
        <v>234</v>
      </c>
      <c r="F20" s="302"/>
      <c r="G20" s="302"/>
      <c r="H20" s="302"/>
      <c r="I20" s="63"/>
    </row>
    <row r="21" spans="1:9" ht="39.5" customHeight="1" x14ac:dyDescent="0.35">
      <c r="A21" s="291" t="s">
        <v>261</v>
      </c>
      <c r="B21" s="292"/>
      <c r="C21" s="292"/>
      <c r="D21" s="293"/>
      <c r="E21" s="329" t="s">
        <v>262</v>
      </c>
      <c r="F21" s="302"/>
      <c r="G21" s="302"/>
      <c r="H21" s="302"/>
      <c r="I21" s="63"/>
    </row>
    <row r="22" spans="1:9" ht="28.15" customHeight="1" x14ac:dyDescent="0.35">
      <c r="A22" s="291" t="s">
        <v>263</v>
      </c>
      <c r="B22" s="292"/>
      <c r="C22" s="292"/>
      <c r="D22" s="293"/>
      <c r="E22" s="294" t="s">
        <v>264</v>
      </c>
      <c r="F22" s="293"/>
      <c r="G22" s="293"/>
      <c r="H22" s="293"/>
      <c r="I22" s="63"/>
    </row>
    <row r="23" spans="1:9" x14ac:dyDescent="0.25">
      <c r="A23" s="314" t="s">
        <v>135</v>
      </c>
      <c r="B23" s="314"/>
      <c r="C23" s="314"/>
      <c r="D23" s="314"/>
      <c r="E23" s="294" t="s">
        <v>136</v>
      </c>
      <c r="F23" s="314"/>
      <c r="G23" s="314"/>
      <c r="H23" s="314"/>
      <c r="I23" s="63"/>
    </row>
    <row r="24" spans="1:9" ht="28.15" customHeight="1" x14ac:dyDescent="0.25">
      <c r="A24" s="314" t="s">
        <v>265</v>
      </c>
      <c r="B24" s="314"/>
      <c r="C24" s="314"/>
      <c r="D24" s="314"/>
      <c r="E24" s="294" t="s">
        <v>266</v>
      </c>
      <c r="F24" s="314"/>
      <c r="G24" s="314"/>
      <c r="H24" s="314"/>
      <c r="I24" s="63"/>
    </row>
    <row r="25" spans="1:9" x14ac:dyDescent="0.25">
      <c r="A25" s="314" t="s">
        <v>137</v>
      </c>
      <c r="B25" s="314"/>
      <c r="C25" s="314"/>
      <c r="D25" s="314"/>
      <c r="E25" s="294" t="s">
        <v>138</v>
      </c>
      <c r="F25" s="314"/>
      <c r="G25" s="314"/>
      <c r="H25" s="314"/>
      <c r="I25" s="63"/>
    </row>
    <row r="26" spans="1:9" ht="27" customHeight="1" x14ac:dyDescent="0.25">
      <c r="A26" s="314" t="s">
        <v>198</v>
      </c>
      <c r="B26" s="314"/>
      <c r="C26" s="314"/>
      <c r="D26" s="314"/>
      <c r="E26" s="294" t="s">
        <v>235</v>
      </c>
      <c r="F26" s="314"/>
      <c r="G26" s="314"/>
      <c r="H26" s="314"/>
      <c r="I26" s="63"/>
    </row>
    <row r="27" spans="1:9" ht="24.65" customHeight="1" x14ac:dyDescent="0.25">
      <c r="A27" s="315" t="s">
        <v>197</v>
      </c>
      <c r="B27" s="316"/>
      <c r="C27" s="316"/>
      <c r="D27" s="316"/>
      <c r="E27" s="317" t="s">
        <v>236</v>
      </c>
      <c r="F27" s="316"/>
      <c r="G27" s="316"/>
      <c r="H27" s="316"/>
    </row>
    <row r="28" spans="1:9" ht="39.75" customHeight="1" x14ac:dyDescent="0.25">
      <c r="A28" s="315" t="s">
        <v>216</v>
      </c>
      <c r="B28" s="315"/>
      <c r="C28" s="315"/>
      <c r="D28" s="315"/>
      <c r="E28" s="318" t="s">
        <v>217</v>
      </c>
      <c r="F28" s="318"/>
      <c r="G28" s="318"/>
      <c r="H28" s="317"/>
    </row>
    <row r="29" spans="1:9" ht="12.65" customHeight="1" thickBot="1" x14ac:dyDescent="0.3">
      <c r="A29" s="39"/>
      <c r="B29" s="39"/>
      <c r="C29" s="39"/>
      <c r="D29" s="39"/>
      <c r="E29" s="39"/>
      <c r="F29" s="39"/>
      <c r="G29" s="39"/>
      <c r="H29" s="39"/>
    </row>
    <row r="30" spans="1:9" ht="20.5" customHeight="1" thickBot="1" x14ac:dyDescent="0.35">
      <c r="A30" s="267" t="s">
        <v>147</v>
      </c>
      <c r="B30" s="268"/>
      <c r="C30" s="268"/>
      <c r="D30" s="268"/>
      <c r="E30" s="267" t="s">
        <v>148</v>
      </c>
      <c r="F30" s="268"/>
      <c r="G30" s="268"/>
      <c r="H30" s="268"/>
    </row>
    <row r="31" spans="1:9" ht="78.75" customHeight="1" thickBot="1" x14ac:dyDescent="0.3">
      <c r="A31" s="281" t="s">
        <v>201</v>
      </c>
      <c r="B31" s="282"/>
      <c r="C31" s="282"/>
      <c r="D31" s="282"/>
      <c r="E31" s="320" t="s">
        <v>237</v>
      </c>
      <c r="F31" s="321"/>
      <c r="G31" s="321"/>
      <c r="H31" s="321"/>
    </row>
    <row r="32" spans="1:9" ht="156" customHeight="1" thickBot="1" x14ac:dyDescent="0.3">
      <c r="A32" s="281" t="s">
        <v>202</v>
      </c>
      <c r="B32" s="282"/>
      <c r="C32" s="282"/>
      <c r="D32" s="282"/>
      <c r="E32" s="320" t="s">
        <v>238</v>
      </c>
      <c r="F32" s="321"/>
      <c r="G32" s="321"/>
      <c r="H32" s="321"/>
    </row>
    <row r="33" spans="1:8" ht="157.5" customHeight="1" thickBot="1" x14ac:dyDescent="0.3">
      <c r="A33" s="311" t="s">
        <v>203</v>
      </c>
      <c r="B33" s="319"/>
      <c r="C33" s="319"/>
      <c r="D33" s="319"/>
      <c r="E33" s="279" t="s">
        <v>239</v>
      </c>
      <c r="F33" s="322"/>
      <c r="G33" s="322"/>
      <c r="H33" s="322"/>
    </row>
    <row r="34" spans="1:8" ht="36" customHeight="1" thickBot="1" x14ac:dyDescent="0.3">
      <c r="A34" s="312" t="s">
        <v>154</v>
      </c>
      <c r="B34" s="313"/>
      <c r="C34" s="313"/>
      <c r="D34" s="313"/>
      <c r="E34" s="312" t="s">
        <v>240</v>
      </c>
      <c r="F34" s="313"/>
      <c r="G34" s="313"/>
      <c r="H34" s="313"/>
    </row>
    <row r="35" spans="1:8" s="6" customFormat="1" ht="39" customHeight="1" x14ac:dyDescent="0.25">
      <c r="A35" s="100"/>
      <c r="B35" s="93"/>
      <c r="C35" s="93"/>
      <c r="D35" s="93"/>
      <c r="E35" s="101"/>
      <c r="F35" s="101"/>
      <c r="G35" s="101"/>
      <c r="H35" s="101"/>
    </row>
    <row r="36" spans="1:8" s="6" customFormat="1" ht="26.25" customHeight="1" x14ac:dyDescent="0.25">
      <c r="A36" s="93"/>
      <c r="B36" s="93"/>
      <c r="C36" s="93"/>
      <c r="D36" s="93"/>
      <c r="E36" s="101"/>
      <c r="F36" s="101"/>
      <c r="G36" s="101"/>
      <c r="H36" s="101"/>
    </row>
    <row r="37" spans="1:8" s="6" customFormat="1" x14ac:dyDescent="0.25">
      <c r="A37" s="43"/>
      <c r="B37" s="43"/>
      <c r="C37" s="43"/>
      <c r="D37" s="43"/>
      <c r="E37" s="41"/>
      <c r="F37" s="41"/>
      <c r="G37" s="41"/>
      <c r="H37" s="41"/>
    </row>
    <row r="38" spans="1:8" s="6" customFormat="1" x14ac:dyDescent="0.25">
      <c r="A38" s="102"/>
      <c r="B38" s="102"/>
      <c r="C38" s="102"/>
      <c r="D38" s="102"/>
      <c r="E38" s="103"/>
      <c r="F38" s="103"/>
      <c r="G38" s="103"/>
      <c r="H38" s="103"/>
    </row>
    <row r="39" spans="1:8" s="6" customFormat="1" ht="28.5" customHeight="1" x14ac:dyDescent="0.25">
      <c r="A39" s="104"/>
      <c r="B39" s="104"/>
      <c r="C39" s="104"/>
      <c r="D39" s="104"/>
      <c r="E39" s="105"/>
      <c r="F39" s="105"/>
      <c r="G39" s="105"/>
      <c r="H39" s="105"/>
    </row>
    <row r="40" spans="1:8" s="6" customFormat="1" ht="12.65" customHeight="1" x14ac:dyDescent="0.25">
      <c r="A40" s="106"/>
      <c r="B40" s="106"/>
      <c r="C40" s="106"/>
      <c r="D40" s="106"/>
      <c r="E40" s="107"/>
      <c r="F40" s="107"/>
      <c r="G40" s="107"/>
      <c r="H40" s="107"/>
    </row>
    <row r="41" spans="1:8" s="6" customFormat="1" x14ac:dyDescent="0.25">
      <c r="A41" s="102"/>
      <c r="B41" s="102"/>
      <c r="C41" s="102"/>
      <c r="D41" s="102"/>
      <c r="E41" s="108"/>
      <c r="F41" s="108"/>
      <c r="G41" s="108"/>
      <c r="H41" s="108"/>
    </row>
    <row r="42" spans="1:8" s="6" customFormat="1" x14ac:dyDescent="0.25">
      <c r="A42" s="102"/>
      <c r="B42" s="102"/>
      <c r="C42" s="102"/>
      <c r="D42" s="102"/>
      <c r="E42" s="103"/>
      <c r="F42" s="103"/>
      <c r="G42" s="103"/>
      <c r="H42" s="103"/>
    </row>
    <row r="43" spans="1:8" s="6" customFormat="1" ht="15.75" customHeight="1" x14ac:dyDescent="0.25">
      <c r="A43" s="108"/>
      <c r="B43" s="108"/>
      <c r="C43" s="108"/>
      <c r="D43" s="108"/>
      <c r="E43" s="108"/>
      <c r="F43" s="108"/>
      <c r="G43" s="108"/>
      <c r="H43" s="108"/>
    </row>
    <row r="44" spans="1:8" ht="8.15" customHeight="1" x14ac:dyDescent="0.25">
      <c r="A44" s="39"/>
      <c r="B44" s="39"/>
      <c r="C44" s="39"/>
      <c r="D44" s="39"/>
      <c r="E44" s="39"/>
      <c r="F44" s="39"/>
      <c r="G44" s="39"/>
      <c r="H44" s="39"/>
    </row>
    <row r="45" spans="1:8" ht="13.15" customHeight="1" x14ac:dyDescent="0.3">
      <c r="A45" s="52"/>
      <c r="B45" s="39"/>
      <c r="C45" s="39"/>
      <c r="D45" s="39"/>
      <c r="E45" s="52"/>
      <c r="F45" s="39"/>
      <c r="G45" s="39"/>
      <c r="H45" s="39"/>
    </row>
    <row r="46" spans="1:8" ht="13" x14ac:dyDescent="0.3">
      <c r="A46" s="52"/>
      <c r="B46" s="39"/>
      <c r="C46" s="39"/>
      <c r="D46" s="39"/>
      <c r="E46" s="52"/>
      <c r="F46" s="39"/>
      <c r="G46" s="39"/>
      <c r="H46" s="39"/>
    </row>
    <row r="47" spans="1:8" x14ac:dyDescent="0.25">
      <c r="A47" s="42"/>
      <c r="B47" s="42"/>
      <c r="C47" s="42"/>
      <c r="D47" s="42"/>
      <c r="E47" s="42"/>
      <c r="F47" s="42"/>
      <c r="G47" s="42"/>
      <c r="H47" s="42"/>
    </row>
    <row r="48" spans="1:8" ht="15.75" customHeight="1" x14ac:dyDescent="0.25">
      <c r="A48" s="39"/>
      <c r="B48" s="39"/>
      <c r="C48" s="39"/>
      <c r="D48" s="39"/>
      <c r="E48" s="42"/>
      <c r="F48" s="42"/>
      <c r="G48" s="42"/>
      <c r="H48" s="42"/>
    </row>
    <row r="49" spans="1:8" x14ac:dyDescent="0.25">
      <c r="A49" s="42"/>
      <c r="B49" s="42"/>
      <c r="C49" s="42"/>
      <c r="D49" s="42"/>
      <c r="E49" s="42"/>
      <c r="F49" s="42"/>
      <c r="G49" s="42"/>
      <c r="H49" s="42"/>
    </row>
    <row r="50" spans="1:8" x14ac:dyDescent="0.25">
      <c r="A50" s="42"/>
      <c r="B50" s="42"/>
      <c r="C50" s="42"/>
      <c r="D50" s="42"/>
      <c r="E50" s="42"/>
      <c r="F50" s="42"/>
      <c r="G50" s="42"/>
      <c r="H50" s="42"/>
    </row>
    <row r="51" spans="1:8" x14ac:dyDescent="0.25">
      <c r="A51" s="42"/>
      <c r="B51" s="42"/>
      <c r="C51" s="42"/>
      <c r="D51" s="42"/>
      <c r="E51" s="42"/>
      <c r="F51" s="42"/>
      <c r="G51" s="42"/>
      <c r="H51" s="42"/>
    </row>
    <row r="52" spans="1:8" x14ac:dyDescent="0.25">
      <c r="A52" s="42"/>
      <c r="B52" s="42"/>
      <c r="C52" s="42"/>
      <c r="D52" s="42"/>
      <c r="E52" s="42"/>
      <c r="F52" s="42"/>
      <c r="G52" s="42"/>
      <c r="H52" s="42"/>
    </row>
    <row r="53" spans="1:8" x14ac:dyDescent="0.25">
      <c r="A53" s="42"/>
      <c r="B53" s="42"/>
      <c r="C53" s="42"/>
      <c r="D53" s="42"/>
      <c r="E53" s="42"/>
      <c r="F53" s="42"/>
      <c r="G53" s="42"/>
      <c r="H53" s="42"/>
    </row>
    <row r="54" spans="1:8" x14ac:dyDescent="0.25">
      <c r="A54" s="42"/>
      <c r="B54" s="42"/>
      <c r="C54" s="42"/>
      <c r="D54" s="42"/>
      <c r="E54" s="42"/>
      <c r="F54" s="42"/>
      <c r="G54" s="42"/>
      <c r="H54" s="42"/>
    </row>
    <row r="55" spans="1:8" x14ac:dyDescent="0.25">
      <c r="A55" s="42"/>
      <c r="B55" s="42"/>
      <c r="C55" s="42"/>
      <c r="D55" s="42"/>
      <c r="E55" s="42"/>
      <c r="F55" s="42"/>
      <c r="G55" s="42"/>
      <c r="H55" s="42"/>
    </row>
    <row r="56" spans="1:8" ht="6.75" customHeight="1" x14ac:dyDescent="0.25">
      <c r="A56" s="42"/>
      <c r="B56" s="42"/>
      <c r="C56" s="42"/>
      <c r="D56" s="42"/>
      <c r="E56" s="42"/>
      <c r="F56" s="42"/>
      <c r="G56" s="42"/>
      <c r="H56" s="42"/>
    </row>
    <row r="57" spans="1:8" x14ac:dyDescent="0.25">
      <c r="A57" s="42"/>
      <c r="B57" s="42"/>
      <c r="C57" s="42"/>
      <c r="D57" s="42"/>
      <c r="E57" s="42"/>
      <c r="F57" s="42"/>
      <c r="G57" s="42"/>
      <c r="H57" s="42"/>
    </row>
    <row r="58" spans="1:8" x14ac:dyDescent="0.25">
      <c r="A58" s="42"/>
      <c r="B58" s="42"/>
      <c r="C58" s="42"/>
      <c r="D58" s="42"/>
      <c r="E58" s="42"/>
      <c r="F58" s="42"/>
      <c r="G58" s="42"/>
      <c r="H58" s="42"/>
    </row>
    <row r="59" spans="1:8" x14ac:dyDescent="0.25">
      <c r="A59" s="42"/>
      <c r="B59" s="42"/>
      <c r="C59" s="42"/>
      <c r="D59" s="42"/>
      <c r="E59" s="42"/>
      <c r="F59" s="42"/>
      <c r="G59" s="42"/>
      <c r="H59" s="42"/>
    </row>
    <row r="60" spans="1:8" x14ac:dyDescent="0.25">
      <c r="A60" s="42"/>
      <c r="B60" s="42"/>
      <c r="C60" s="42"/>
      <c r="D60" s="42"/>
      <c r="E60" s="42"/>
      <c r="F60" s="42"/>
      <c r="G60" s="42"/>
      <c r="H60" s="42"/>
    </row>
    <row r="61" spans="1:8" x14ac:dyDescent="0.25">
      <c r="A61" s="42"/>
      <c r="B61" s="42"/>
      <c r="C61" s="42"/>
      <c r="D61" s="42"/>
      <c r="E61" s="42"/>
      <c r="F61" s="42"/>
      <c r="G61" s="42"/>
      <c r="H61" s="42"/>
    </row>
    <row r="62" spans="1:8" ht="26.25" customHeight="1" x14ac:dyDescent="0.25">
      <c r="A62" s="42"/>
      <c r="B62" s="42"/>
      <c r="C62" s="42"/>
      <c r="D62" s="42"/>
      <c r="E62" s="42"/>
      <c r="F62" s="42"/>
      <c r="G62" s="42"/>
      <c r="H62" s="42"/>
    </row>
    <row r="63" spans="1:8" x14ac:dyDescent="0.25">
      <c r="A63" s="42"/>
      <c r="B63" s="42"/>
      <c r="C63" s="42"/>
      <c r="D63" s="42"/>
      <c r="E63" s="42"/>
      <c r="F63" s="42"/>
      <c r="G63" s="42"/>
      <c r="H63" s="42"/>
    </row>
    <row r="64" spans="1:8" x14ac:dyDescent="0.25">
      <c r="A64" s="42"/>
      <c r="B64" s="42"/>
      <c r="C64" s="42"/>
      <c r="D64" s="42"/>
      <c r="E64" s="42"/>
      <c r="F64" s="42"/>
      <c r="G64" s="42"/>
      <c r="H64" s="42"/>
    </row>
    <row r="65" ht="42.75" customHeight="1" x14ac:dyDescent="0.25"/>
    <row r="66" ht="17.25" customHeight="1" x14ac:dyDescent="0.25"/>
  </sheetData>
  <mergeCells count="73">
    <mergeCell ref="B7:D7"/>
    <mergeCell ref="F7:H7"/>
    <mergeCell ref="I8:J9"/>
    <mergeCell ref="A8:A9"/>
    <mergeCell ref="E8:E9"/>
    <mergeCell ref="B9:D9"/>
    <mergeCell ref="F9:H9"/>
    <mergeCell ref="A17:D17"/>
    <mergeCell ref="E17:H17"/>
    <mergeCell ref="A16:D16"/>
    <mergeCell ref="E16:H16"/>
    <mergeCell ref="E21:H21"/>
    <mergeCell ref="A18:D18"/>
    <mergeCell ref="A19:D19"/>
    <mergeCell ref="E19:H19"/>
    <mergeCell ref="E18:H18"/>
    <mergeCell ref="A20:D20"/>
    <mergeCell ref="E20:H20"/>
    <mergeCell ref="E28:H28"/>
    <mergeCell ref="A31:D31"/>
    <mergeCell ref="A32:D32"/>
    <mergeCell ref="A33:D33"/>
    <mergeCell ref="E31:H31"/>
    <mergeCell ref="E32:H32"/>
    <mergeCell ref="E33:H33"/>
    <mergeCell ref="C4:D4"/>
    <mergeCell ref="A34:D34"/>
    <mergeCell ref="E34:H34"/>
    <mergeCell ref="A25:D25"/>
    <mergeCell ref="A24:D24"/>
    <mergeCell ref="E23:H23"/>
    <mergeCell ref="E24:H24"/>
    <mergeCell ref="E25:H25"/>
    <mergeCell ref="A23:D23"/>
    <mergeCell ref="A30:D30"/>
    <mergeCell ref="E30:H30"/>
    <mergeCell ref="A27:D27"/>
    <mergeCell ref="E27:H27"/>
    <mergeCell ref="A26:D26"/>
    <mergeCell ref="E26:H26"/>
    <mergeCell ref="A28:D28"/>
    <mergeCell ref="A22:D22"/>
    <mergeCell ref="E22:H22"/>
    <mergeCell ref="A21:D21"/>
    <mergeCell ref="F5:H5"/>
    <mergeCell ref="A10:D10"/>
    <mergeCell ref="A12:D12"/>
    <mergeCell ref="A14:D14"/>
    <mergeCell ref="A15:D15"/>
    <mergeCell ref="B8:D8"/>
    <mergeCell ref="F8:H8"/>
    <mergeCell ref="F6:H6"/>
    <mergeCell ref="E10:H10"/>
    <mergeCell ref="E12:H12"/>
    <mergeCell ref="E14:H14"/>
    <mergeCell ref="E15:H15"/>
    <mergeCell ref="A13:D13"/>
    <mergeCell ref="E13:H13"/>
    <mergeCell ref="A11:D11"/>
    <mergeCell ref="E11:H11"/>
    <mergeCell ref="E1:H1"/>
    <mergeCell ref="G2:H2"/>
    <mergeCell ref="G3:H3"/>
    <mergeCell ref="E2:E4"/>
    <mergeCell ref="F2:F4"/>
    <mergeCell ref="G4:H4"/>
    <mergeCell ref="A1:D1"/>
    <mergeCell ref="B5:D5"/>
    <mergeCell ref="B6:D6"/>
    <mergeCell ref="C2:D2"/>
    <mergeCell ref="C3:D3"/>
    <mergeCell ref="A2:A4"/>
    <mergeCell ref="B2:B4"/>
  </mergeCells>
  <hyperlinks>
    <hyperlink ref="E17" r:id="rId1" display="https://filetransfer.giz.de/Start?1" xr:uid="{C40268B1-9A04-4EA4-943E-2FF0A5D5209C}"/>
    <hyperlink ref="A17" r:id="rId2" display="https://filetransfer.giz.de/Start?1" xr:uid="{C1915482-D105-4F05-A69D-1D62BF6D7968}"/>
  </hyperlinks>
  <pageMargins left="0.18382352941176472" right="0.26620370370370372"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861C-4A51-41C9-9B56-714F0A7395EA}">
  <dimension ref="A1:J5"/>
  <sheetViews>
    <sheetView zoomScale="60" zoomScaleNormal="60" workbookViewId="0">
      <pane ySplit="1" topLeftCell="A2" activePane="bottomLeft" state="frozen"/>
      <selection pane="bottomLeft" activeCell="D4" sqref="D4"/>
    </sheetView>
  </sheetViews>
  <sheetFormatPr defaultColWidth="11.453125" defaultRowHeight="14.5" x14ac:dyDescent="0.35"/>
  <cols>
    <col min="1" max="1" width="11.54296875" style="143" customWidth="1"/>
    <col min="2" max="2" width="16.1796875" style="143" customWidth="1"/>
    <col min="3" max="4" width="23.1796875" style="144" customWidth="1"/>
    <col min="5" max="5" width="94.81640625" style="144" customWidth="1"/>
    <col min="6" max="6" width="88" style="144" customWidth="1"/>
    <col min="7" max="7" width="18.453125" style="144" customWidth="1"/>
    <col min="8" max="8" width="18.54296875" style="16" customWidth="1"/>
    <col min="9" max="9" width="19.36328125" style="16" customWidth="1"/>
    <col min="10" max="10" width="18.08984375" style="16" customWidth="1"/>
    <col min="11" max="16384" width="11.453125" style="16"/>
  </cols>
  <sheetData>
    <row r="1" spans="1:10" ht="48" customHeight="1" x14ac:dyDescent="0.35"/>
    <row r="2" spans="1:10" s="144" customFormat="1" ht="34.5" x14ac:dyDescent="0.35">
      <c r="A2" s="18" t="s">
        <v>87</v>
      </c>
      <c r="B2" s="18" t="s">
        <v>88</v>
      </c>
      <c r="C2" s="19" t="s">
        <v>35</v>
      </c>
      <c r="D2" s="19" t="s">
        <v>36</v>
      </c>
      <c r="E2" s="19" t="s">
        <v>205</v>
      </c>
      <c r="F2" s="18" t="s">
        <v>206</v>
      </c>
      <c r="G2" s="18" t="s">
        <v>206</v>
      </c>
      <c r="H2" s="19" t="s">
        <v>37</v>
      </c>
      <c r="I2" s="19" t="s">
        <v>86</v>
      </c>
      <c r="J2" s="19" t="s">
        <v>85</v>
      </c>
    </row>
    <row r="3" spans="1:10" ht="220" customHeight="1" x14ac:dyDescent="0.35">
      <c r="A3" s="145">
        <v>1</v>
      </c>
      <c r="B3" s="145">
        <v>1</v>
      </c>
      <c r="C3" s="146" t="s">
        <v>276</v>
      </c>
      <c r="D3" s="146" t="s">
        <v>283</v>
      </c>
      <c r="E3" s="147" t="s">
        <v>277</v>
      </c>
      <c r="F3" s="147" t="s">
        <v>278</v>
      </c>
      <c r="G3" s="142">
        <v>1</v>
      </c>
      <c r="H3" s="150" t="s">
        <v>282</v>
      </c>
      <c r="I3" s="151" t="s">
        <v>38</v>
      </c>
      <c r="J3" s="151">
        <v>1</v>
      </c>
    </row>
    <row r="4" spans="1:10" ht="161" x14ac:dyDescent="0.35">
      <c r="A4" s="145">
        <v>1</v>
      </c>
      <c r="B4" s="145">
        <v>2</v>
      </c>
      <c r="C4" s="146" t="s">
        <v>279</v>
      </c>
      <c r="D4" s="146" t="s">
        <v>284</v>
      </c>
      <c r="E4" s="147" t="s">
        <v>280</v>
      </c>
      <c r="F4" s="147" t="s">
        <v>281</v>
      </c>
      <c r="G4" s="142">
        <v>1</v>
      </c>
      <c r="H4" s="150" t="s">
        <v>282</v>
      </c>
      <c r="I4" s="151" t="s">
        <v>38</v>
      </c>
      <c r="J4" s="151">
        <v>1</v>
      </c>
    </row>
    <row r="5" spans="1:10" x14ac:dyDescent="0.35">
      <c r="A5" s="148"/>
      <c r="B5" s="337" t="s">
        <v>291</v>
      </c>
      <c r="C5" s="338"/>
      <c r="D5" s="338"/>
      <c r="E5" s="338"/>
      <c r="F5" s="339"/>
      <c r="G5" s="149"/>
    </row>
  </sheetData>
  <mergeCells count="1">
    <mergeCell ref="B5:F5"/>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41"/>
  <sheetViews>
    <sheetView view="pageLayout" topLeftCell="A20" zoomScale="60" zoomScaleNormal="100" zoomScalePageLayoutView="60" workbookViewId="0">
      <selection activeCell="B9" sqref="B9"/>
    </sheetView>
  </sheetViews>
  <sheetFormatPr defaultColWidth="9.26953125" defaultRowHeight="14.5" x14ac:dyDescent="0.35"/>
  <cols>
    <col min="1" max="1" width="5.7265625" style="14" customWidth="1"/>
    <col min="2" max="2" width="28.7265625" customWidth="1"/>
    <col min="3" max="3" width="77.36328125" customWidth="1"/>
    <col min="4" max="4" width="31" customWidth="1"/>
    <col min="5" max="5" width="28.81640625" style="8" customWidth="1"/>
    <col min="6" max="6" width="9.26953125" style="8" customWidth="1"/>
    <col min="7" max="7" width="9.453125" style="8" customWidth="1"/>
    <col min="8" max="8" width="16.54296875" style="12" customWidth="1"/>
    <col min="9" max="9" width="17.26953125" style="12" customWidth="1"/>
    <col min="10" max="10" width="15" customWidth="1"/>
  </cols>
  <sheetData>
    <row r="1" spans="1:10" ht="15.5" x14ac:dyDescent="0.35">
      <c r="A1" s="72"/>
      <c r="B1" s="70"/>
      <c r="C1" s="70"/>
      <c r="D1" s="70"/>
      <c r="E1" s="73"/>
      <c r="F1" s="73"/>
      <c r="G1" s="73"/>
      <c r="H1" s="385" t="s">
        <v>39</v>
      </c>
      <c r="I1" s="385"/>
    </row>
    <row r="2" spans="1:10" ht="15.5" x14ac:dyDescent="0.35">
      <c r="A2" s="68"/>
      <c r="B2" s="386" t="s">
        <v>40</v>
      </c>
      <c r="C2" s="387"/>
      <c r="D2" s="137">
        <f>Запрошення!C5</f>
        <v>91184110</v>
      </c>
      <c r="E2" s="388"/>
      <c r="F2" s="388"/>
      <c r="G2" s="388"/>
      <c r="H2" s="388"/>
      <c r="I2" s="69"/>
    </row>
    <row r="3" spans="1:10" ht="24" customHeight="1" x14ac:dyDescent="0.35">
      <c r="A3" s="68"/>
      <c r="B3" s="386" t="s">
        <v>241</v>
      </c>
      <c r="C3" s="389"/>
      <c r="D3" s="39"/>
      <c r="E3" s="71"/>
      <c r="F3" s="71"/>
      <c r="G3" s="71"/>
      <c r="H3" s="69"/>
      <c r="I3" s="69"/>
    </row>
    <row r="4" spans="1:10" ht="51.65" customHeight="1" thickBot="1" x14ac:dyDescent="0.4">
      <c r="A4" s="390" t="s">
        <v>242</v>
      </c>
      <c r="B4" s="390"/>
      <c r="C4" s="390"/>
      <c r="D4" s="390"/>
      <c r="E4" s="390"/>
      <c r="F4" s="390"/>
      <c r="G4" s="390"/>
      <c r="H4" s="390"/>
      <c r="I4" s="391"/>
    </row>
    <row r="5" spans="1:10" ht="34.4" customHeight="1" thickBot="1" x14ac:dyDescent="0.4">
      <c r="A5" s="384" t="s">
        <v>218</v>
      </c>
      <c r="B5" s="384"/>
      <c r="C5" s="384"/>
      <c r="D5" s="384"/>
      <c r="E5" s="384"/>
      <c r="F5" s="384"/>
      <c r="G5" s="384"/>
      <c r="H5" s="384"/>
      <c r="I5" s="384"/>
    </row>
    <row r="6" spans="1:10" ht="68" customHeight="1" thickBot="1" x14ac:dyDescent="0.4">
      <c r="A6" s="54" t="s">
        <v>41</v>
      </c>
      <c r="B6" s="129" t="s">
        <v>133</v>
      </c>
      <c r="C6" s="98" t="s">
        <v>159</v>
      </c>
      <c r="D6" s="98" t="s">
        <v>160</v>
      </c>
      <c r="E6" s="98" t="s">
        <v>161</v>
      </c>
      <c r="F6" s="55" t="s">
        <v>164</v>
      </c>
      <c r="G6" s="55" t="s">
        <v>163</v>
      </c>
      <c r="H6" s="64" t="s">
        <v>267</v>
      </c>
      <c r="I6" s="99" t="s">
        <v>268</v>
      </c>
      <c r="J6" s="122"/>
    </row>
    <row r="7" spans="1:10" s="16" customFormat="1" ht="20" customHeight="1" x14ac:dyDescent="0.35">
      <c r="A7" s="375" t="s">
        <v>42</v>
      </c>
      <c r="B7" s="376"/>
      <c r="C7" s="376"/>
      <c r="D7" s="376"/>
      <c r="E7" s="376"/>
      <c r="F7" s="376"/>
      <c r="G7" s="376"/>
      <c r="H7" s="376"/>
      <c r="I7" s="377"/>
      <c r="J7" s="121"/>
    </row>
    <row r="8" spans="1:10" s="16" customFormat="1" ht="342.5" customHeight="1" x14ac:dyDescent="0.35">
      <c r="A8" s="160">
        <v>1.1000000000000001</v>
      </c>
      <c r="B8" s="162" t="s">
        <v>286</v>
      </c>
      <c r="C8" s="163" t="s">
        <v>288</v>
      </c>
      <c r="D8" s="156"/>
      <c r="E8" s="156"/>
      <c r="F8" s="157" t="s">
        <v>271</v>
      </c>
      <c r="G8" s="160">
        <v>1</v>
      </c>
      <c r="H8" s="158"/>
      <c r="I8" s="159">
        <f>G8*H8</f>
        <v>0</v>
      </c>
      <c r="J8" s="121"/>
    </row>
    <row r="9" spans="1:10" s="16" customFormat="1" ht="186.5" customHeight="1" x14ac:dyDescent="0.35">
      <c r="A9" s="161" t="s">
        <v>285</v>
      </c>
      <c r="B9" s="154" t="s">
        <v>287</v>
      </c>
      <c r="C9" s="155" t="s">
        <v>289</v>
      </c>
      <c r="D9" s="156"/>
      <c r="E9" s="156"/>
      <c r="F9" s="157" t="s">
        <v>271</v>
      </c>
      <c r="G9" s="157">
        <v>1</v>
      </c>
      <c r="H9" s="158"/>
      <c r="I9" s="159">
        <f>G9*H9</f>
        <v>0</v>
      </c>
    </row>
    <row r="10" spans="1:10" ht="15" thickBot="1" x14ac:dyDescent="0.4">
      <c r="A10" s="381" t="s">
        <v>180</v>
      </c>
      <c r="B10" s="382"/>
      <c r="C10" s="382"/>
      <c r="D10" s="382"/>
      <c r="E10" s="382"/>
      <c r="F10" s="382"/>
      <c r="G10" s="382"/>
      <c r="H10" s="383"/>
      <c r="I10" s="152">
        <f>I8+I9</f>
        <v>0</v>
      </c>
    </row>
    <row r="11" spans="1:10" x14ac:dyDescent="0.35">
      <c r="A11" s="126"/>
      <c r="B11" s="126"/>
      <c r="C11" s="126"/>
      <c r="D11" s="126"/>
      <c r="E11" s="126"/>
      <c r="F11" s="126"/>
      <c r="G11" s="126"/>
      <c r="H11" s="126"/>
      <c r="I11" s="125"/>
    </row>
    <row r="12" spans="1:10" x14ac:dyDescent="0.35">
      <c r="A12" s="378" t="s">
        <v>162</v>
      </c>
      <c r="B12" s="378"/>
      <c r="C12" s="378"/>
      <c r="D12" s="378"/>
      <c r="E12" s="378"/>
      <c r="F12" s="378"/>
      <c r="G12" s="378"/>
      <c r="H12" s="378"/>
      <c r="I12" s="378"/>
    </row>
    <row r="13" spans="1:10" x14ac:dyDescent="0.35">
      <c r="A13" s="164" t="s">
        <v>290</v>
      </c>
      <c r="B13" s="164"/>
      <c r="C13" s="164"/>
      <c r="D13" s="141"/>
      <c r="E13" s="141"/>
      <c r="F13" s="141"/>
      <c r="G13" s="141"/>
      <c r="H13" s="141"/>
      <c r="I13" s="141"/>
    </row>
    <row r="14" spans="1:10" x14ac:dyDescent="0.35">
      <c r="A14" s="379" t="s">
        <v>243</v>
      </c>
      <c r="B14" s="379"/>
      <c r="C14" s="380"/>
      <c r="D14" s="117">
        <f>(Запрошення!F26)+7</f>
        <v>45634</v>
      </c>
      <c r="E14" s="71"/>
      <c r="F14" s="71"/>
      <c r="G14" s="71"/>
      <c r="H14" s="69"/>
      <c r="I14" s="69"/>
    </row>
    <row r="15" spans="1:10" ht="15" thickBot="1" x14ac:dyDescent="0.4">
      <c r="A15" s="75"/>
      <c r="B15" s="75"/>
      <c r="C15" s="76"/>
      <c r="D15" s="66"/>
      <c r="E15" s="71"/>
      <c r="F15" s="71"/>
      <c r="G15" s="71"/>
      <c r="H15" s="69"/>
      <c r="I15" s="69"/>
    </row>
    <row r="16" spans="1:10" ht="23.65" customHeight="1" x14ac:dyDescent="0.35">
      <c r="A16" s="340" t="s">
        <v>103</v>
      </c>
      <c r="B16" s="341"/>
      <c r="C16" s="67">
        <v>1</v>
      </c>
      <c r="D16" s="357" t="s">
        <v>106</v>
      </c>
      <c r="E16" s="358"/>
      <c r="F16" s="358"/>
      <c r="G16" s="358"/>
      <c r="H16" s="358"/>
      <c r="I16" s="359"/>
    </row>
    <row r="17" spans="1:21" ht="25.15" customHeight="1" thickBot="1" x14ac:dyDescent="0.4">
      <c r="A17" s="342" t="s">
        <v>104</v>
      </c>
      <c r="B17" s="343"/>
      <c r="C17" s="77">
        <v>15</v>
      </c>
      <c r="D17" s="406" t="s">
        <v>105</v>
      </c>
      <c r="E17" s="407"/>
      <c r="F17" s="407"/>
      <c r="G17" s="407"/>
      <c r="H17" s="407"/>
      <c r="I17" s="408"/>
    </row>
    <row r="18" spans="1:21" ht="15" thickBot="1" x14ac:dyDescent="0.4">
      <c r="A18" s="366"/>
      <c r="B18" s="367"/>
      <c r="C18" s="367"/>
      <c r="D18" s="367"/>
      <c r="E18" s="367"/>
      <c r="F18" s="367"/>
      <c r="G18" s="367"/>
      <c r="H18" s="367"/>
      <c r="I18" s="368"/>
      <c r="J18" s="405"/>
      <c r="K18" s="333"/>
    </row>
    <row r="19" spans="1:21" ht="41" customHeight="1" thickBot="1" x14ac:dyDescent="0.4">
      <c r="A19" s="340" t="s">
        <v>213</v>
      </c>
      <c r="B19" s="341"/>
      <c r="C19" s="134" t="s">
        <v>292</v>
      </c>
      <c r="D19" s="409" t="s">
        <v>214</v>
      </c>
      <c r="E19" s="410"/>
      <c r="F19" s="410"/>
      <c r="G19" s="410"/>
      <c r="H19" s="410"/>
      <c r="I19" s="411"/>
      <c r="J19" s="405"/>
      <c r="K19" s="333"/>
      <c r="U19" s="82"/>
    </row>
    <row r="20" spans="1:21" ht="84" customHeight="1" thickBot="1" x14ac:dyDescent="0.4">
      <c r="A20" s="342" t="s">
        <v>247</v>
      </c>
      <c r="B20" s="343"/>
      <c r="C20" s="57"/>
      <c r="D20" s="412" t="s">
        <v>214</v>
      </c>
      <c r="E20" s="413"/>
      <c r="F20" s="413"/>
      <c r="G20" s="413"/>
      <c r="H20" s="413"/>
      <c r="I20" s="414"/>
      <c r="J20" s="405"/>
      <c r="K20" s="333"/>
      <c r="U20" s="82"/>
    </row>
    <row r="21" spans="1:21" ht="28.5" customHeight="1" thickBot="1" x14ac:dyDescent="0.4">
      <c r="A21" s="360" t="s">
        <v>270</v>
      </c>
      <c r="B21" s="361"/>
      <c r="C21" s="361"/>
      <c r="D21" s="361"/>
      <c r="E21" s="361"/>
      <c r="F21" s="361"/>
      <c r="G21" s="361"/>
      <c r="H21" s="361"/>
      <c r="I21" s="362"/>
      <c r="J21" s="405"/>
      <c r="K21" s="333"/>
      <c r="U21" s="82"/>
    </row>
    <row r="22" spans="1:21" ht="27" customHeight="1" thickBot="1" x14ac:dyDescent="0.4">
      <c r="A22" s="363" t="s">
        <v>215</v>
      </c>
      <c r="B22" s="364"/>
      <c r="C22" s="364"/>
      <c r="D22" s="135" t="s">
        <v>269</v>
      </c>
      <c r="E22" s="363"/>
      <c r="F22" s="364"/>
      <c r="G22" s="364"/>
      <c r="H22" s="364"/>
      <c r="I22" s="365"/>
      <c r="J22" s="405"/>
      <c r="K22" s="333"/>
      <c r="U22" s="82"/>
    </row>
    <row r="23" spans="1:21" ht="24" customHeight="1" thickBot="1" x14ac:dyDescent="0.4">
      <c r="A23" s="345" t="s">
        <v>156</v>
      </c>
      <c r="B23" s="346"/>
      <c r="C23" s="346"/>
      <c r="D23" s="346"/>
      <c r="E23" s="346"/>
      <c r="F23" s="346"/>
      <c r="G23" s="346"/>
      <c r="H23" s="346"/>
      <c r="I23" s="347"/>
    </row>
    <row r="24" spans="1:21" ht="36" customHeight="1" x14ac:dyDescent="0.35">
      <c r="A24" s="123">
        <v>1</v>
      </c>
      <c r="B24" s="402" t="s">
        <v>244</v>
      </c>
      <c r="C24" s="403"/>
      <c r="D24" s="404"/>
      <c r="E24" s="369" t="s">
        <v>245</v>
      </c>
      <c r="F24" s="369"/>
      <c r="G24" s="369"/>
      <c r="H24" s="370"/>
      <c r="I24" s="371"/>
    </row>
    <row r="25" spans="1:21" ht="42.75" customHeight="1" x14ac:dyDescent="0.35">
      <c r="A25" s="123">
        <v>2</v>
      </c>
      <c r="B25" s="399" t="s">
        <v>181</v>
      </c>
      <c r="C25" s="400"/>
      <c r="D25" s="401"/>
      <c r="E25" s="369" t="s">
        <v>186</v>
      </c>
      <c r="F25" s="369"/>
      <c r="G25" s="369"/>
      <c r="H25" s="370"/>
      <c r="I25" s="371"/>
      <c r="J25" s="82"/>
    </row>
    <row r="26" spans="1:21" ht="47.25" customHeight="1" x14ac:dyDescent="0.35">
      <c r="A26" s="123">
        <v>3</v>
      </c>
      <c r="B26" s="399" t="s">
        <v>182</v>
      </c>
      <c r="C26" s="400"/>
      <c r="D26" s="401"/>
      <c r="E26" s="369" t="s">
        <v>187</v>
      </c>
      <c r="F26" s="369"/>
      <c r="G26" s="369"/>
      <c r="H26" s="370"/>
      <c r="I26" s="371"/>
      <c r="J26" s="82"/>
    </row>
    <row r="27" spans="1:21" ht="23.5" customHeight="1" x14ac:dyDescent="0.35">
      <c r="A27" s="123">
        <v>4</v>
      </c>
      <c r="B27" s="351" t="s">
        <v>183</v>
      </c>
      <c r="C27" s="352"/>
      <c r="D27" s="353"/>
      <c r="E27" s="369" t="s">
        <v>188</v>
      </c>
      <c r="F27" s="369"/>
      <c r="G27" s="369"/>
      <c r="H27" s="370"/>
      <c r="I27" s="371"/>
    </row>
    <row r="28" spans="1:21" ht="36" customHeight="1" x14ac:dyDescent="0.35">
      <c r="A28" s="123">
        <v>5</v>
      </c>
      <c r="B28" s="351" t="s">
        <v>184</v>
      </c>
      <c r="C28" s="352"/>
      <c r="D28" s="353"/>
      <c r="E28" s="369" t="s">
        <v>189</v>
      </c>
      <c r="F28" s="369"/>
      <c r="G28" s="369"/>
      <c r="H28" s="370"/>
      <c r="I28" s="371"/>
    </row>
    <row r="29" spans="1:21" ht="161.5" customHeight="1" thickBot="1" x14ac:dyDescent="0.4">
      <c r="A29" s="127">
        <v>6</v>
      </c>
      <c r="B29" s="354" t="s">
        <v>185</v>
      </c>
      <c r="C29" s="355"/>
      <c r="D29" s="356"/>
      <c r="E29" s="372" t="s">
        <v>190</v>
      </c>
      <c r="F29" s="372"/>
      <c r="G29" s="372"/>
      <c r="H29" s="373"/>
      <c r="I29" s="374"/>
    </row>
    <row r="30" spans="1:21" ht="15" thickBot="1" x14ac:dyDescent="0.4">
      <c r="A30" s="345" t="s">
        <v>43</v>
      </c>
      <c r="B30" s="346"/>
      <c r="C30" s="346"/>
      <c r="D30" s="346"/>
      <c r="E30" s="346"/>
      <c r="F30" s="346"/>
      <c r="G30" s="346"/>
      <c r="H30" s="346"/>
      <c r="I30" s="347"/>
    </row>
    <row r="31" spans="1:21" s="11" customFormat="1" ht="24.4" customHeight="1" x14ac:dyDescent="0.35">
      <c r="A31" s="138">
        <v>1</v>
      </c>
      <c r="B31" s="350" t="s">
        <v>178</v>
      </c>
      <c r="C31" s="350"/>
      <c r="D31" s="350"/>
      <c r="E31" s="348" t="s">
        <v>179</v>
      </c>
      <c r="F31" s="348"/>
      <c r="G31" s="348"/>
      <c r="H31" s="348"/>
      <c r="I31" s="349"/>
    </row>
    <row r="32" spans="1:21" ht="14.15" customHeight="1" thickBot="1" x14ac:dyDescent="0.4">
      <c r="A32" s="78"/>
      <c r="B32" s="78"/>
      <c r="C32" s="78"/>
      <c r="D32" s="78"/>
      <c r="E32" s="78"/>
      <c r="F32" s="78"/>
      <c r="G32" s="78"/>
      <c r="H32" s="79"/>
      <c r="I32" s="79"/>
    </row>
    <row r="33" spans="1:9" ht="82.15" customHeight="1" thickBot="1" x14ac:dyDescent="0.4">
      <c r="A33" s="393" t="s">
        <v>165</v>
      </c>
      <c r="B33" s="394"/>
      <c r="C33" s="394"/>
      <c r="D33" s="394"/>
      <c r="E33" s="395" t="s">
        <v>246</v>
      </c>
      <c r="F33" s="395"/>
      <c r="G33" s="395"/>
      <c r="H33" s="396"/>
      <c r="I33" s="397"/>
    </row>
    <row r="34" spans="1:9" ht="15" customHeight="1" x14ac:dyDescent="0.35">
      <c r="A34" s="40"/>
      <c r="B34" s="93"/>
      <c r="C34" s="93"/>
      <c r="D34" s="93"/>
      <c r="E34" s="94"/>
      <c r="F34" s="94"/>
      <c r="G34" s="94"/>
      <c r="H34" s="95"/>
      <c r="I34" s="95"/>
    </row>
    <row r="35" spans="1:9" x14ac:dyDescent="0.35">
      <c r="A35" s="398" t="s">
        <v>44</v>
      </c>
      <c r="B35" s="398"/>
      <c r="C35" s="344"/>
      <c r="D35" s="344"/>
      <c r="E35" s="128" t="s">
        <v>45</v>
      </c>
      <c r="F35" s="344"/>
      <c r="G35" s="344"/>
      <c r="H35" s="344"/>
      <c r="I35" s="344"/>
    </row>
    <row r="36" spans="1:9" x14ac:dyDescent="0.35">
      <c r="A36" s="398" t="s">
        <v>46</v>
      </c>
      <c r="B36" s="398"/>
      <c r="C36" s="344"/>
      <c r="D36" s="344"/>
      <c r="E36" s="128" t="s">
        <v>47</v>
      </c>
      <c r="F36" s="344"/>
      <c r="G36" s="344"/>
      <c r="H36" s="344"/>
      <c r="I36" s="344"/>
    </row>
    <row r="37" spans="1:9" x14ac:dyDescent="0.35">
      <c r="A37" s="392" t="s">
        <v>48</v>
      </c>
      <c r="B37" s="392"/>
      <c r="C37" s="39"/>
      <c r="D37" s="39"/>
      <c r="E37" s="71"/>
      <c r="F37" s="71"/>
      <c r="G37" s="71"/>
      <c r="H37" s="69"/>
      <c r="I37" s="69"/>
    </row>
    <row r="38" spans="1:9" ht="34.4" customHeight="1" x14ac:dyDescent="0.35">
      <c r="A38" s="384" t="s">
        <v>218</v>
      </c>
      <c r="B38" s="384"/>
      <c r="C38" s="384"/>
      <c r="D38" s="384"/>
      <c r="E38" s="384"/>
      <c r="F38" s="384"/>
      <c r="G38" s="384"/>
      <c r="H38" s="384"/>
      <c r="I38" s="384"/>
    </row>
    <row r="39" spans="1:9" x14ac:dyDescent="0.35">
      <c r="A39" s="72"/>
      <c r="B39" s="70"/>
      <c r="C39" s="70"/>
      <c r="D39" s="70"/>
      <c r="E39" s="73"/>
      <c r="F39" s="73"/>
      <c r="G39" s="73"/>
      <c r="H39" s="120"/>
      <c r="I39" s="120"/>
    </row>
    <row r="40" spans="1:9" x14ac:dyDescent="0.35">
      <c r="A40" s="72"/>
      <c r="B40" s="70"/>
      <c r="C40" s="70"/>
      <c r="D40" s="70"/>
      <c r="E40" s="73"/>
      <c r="F40" s="73"/>
      <c r="G40" s="73"/>
      <c r="H40" s="120"/>
      <c r="I40" s="120"/>
    </row>
    <row r="41" spans="1:9" x14ac:dyDescent="0.35">
      <c r="A41" s="72"/>
      <c r="B41" s="70"/>
      <c r="C41" s="70"/>
      <c r="D41" s="70"/>
      <c r="E41" s="73"/>
      <c r="F41" s="73"/>
      <c r="G41" s="73"/>
      <c r="H41" s="120"/>
      <c r="I41" s="120"/>
    </row>
  </sheetData>
  <mergeCells count="51">
    <mergeCell ref="D17:I17"/>
    <mergeCell ref="D19:I19"/>
    <mergeCell ref="A20:B20"/>
    <mergeCell ref="D20:I20"/>
    <mergeCell ref="A22:C22"/>
    <mergeCell ref="A19:B19"/>
    <mergeCell ref="B25:D25"/>
    <mergeCell ref="B26:D26"/>
    <mergeCell ref="B24:D24"/>
    <mergeCell ref="B28:D28"/>
    <mergeCell ref="J18:K22"/>
    <mergeCell ref="E26:I26"/>
    <mergeCell ref="E27:I27"/>
    <mergeCell ref="E25:I25"/>
    <mergeCell ref="A37:B37"/>
    <mergeCell ref="A38:I38"/>
    <mergeCell ref="A33:D33"/>
    <mergeCell ref="E33:I33"/>
    <mergeCell ref="A35:B35"/>
    <mergeCell ref="A36:B36"/>
    <mergeCell ref="C35:D35"/>
    <mergeCell ref="C36:D36"/>
    <mergeCell ref="H35:I35"/>
    <mergeCell ref="F36:G36"/>
    <mergeCell ref="H36:I36"/>
    <mergeCell ref="H1:I1"/>
    <mergeCell ref="B2:C2"/>
    <mergeCell ref="E2:H2"/>
    <mergeCell ref="B3:C3"/>
    <mergeCell ref="A4:I4"/>
    <mergeCell ref="A7:I7"/>
    <mergeCell ref="A12:I12"/>
    <mergeCell ref="A14:C14"/>
    <mergeCell ref="A10:H10"/>
    <mergeCell ref="A5:I5"/>
    <mergeCell ref="A16:B16"/>
    <mergeCell ref="A17:B17"/>
    <mergeCell ref="F35:G35"/>
    <mergeCell ref="A30:I30"/>
    <mergeCell ref="E31:I31"/>
    <mergeCell ref="B31:D31"/>
    <mergeCell ref="B27:D27"/>
    <mergeCell ref="B29:D29"/>
    <mergeCell ref="D16:I16"/>
    <mergeCell ref="A21:I21"/>
    <mergeCell ref="E22:I22"/>
    <mergeCell ref="A18:I18"/>
    <mergeCell ref="A23:I23"/>
    <mergeCell ref="E28:I28"/>
    <mergeCell ref="E29:I29"/>
    <mergeCell ref="E24:I24"/>
  </mergeCells>
  <phoneticPr fontId="73" type="noConversion"/>
  <conditionalFormatting sqref="C20">
    <cfRule type="containsBlanks" dxfId="5" priority="5">
      <formula>LEN(TRIM(C20))=0</formula>
    </cfRule>
  </conditionalFormatting>
  <conditionalFormatting sqref="C35:C36">
    <cfRule type="containsBlanks" dxfId="4" priority="3">
      <formula>LEN(TRIM(C35))=0</formula>
    </cfRule>
  </conditionalFormatting>
  <conditionalFormatting sqref="D8:E9">
    <cfRule type="containsBlanks" dxfId="3" priority="1">
      <formula>LEN(TRIM(D8))=0</formula>
    </cfRule>
  </conditionalFormatting>
  <conditionalFormatting sqref="F35:F36 H35:H36">
    <cfRule type="containsBlanks" dxfId="2" priority="2">
      <formula>LEN(TRIM(F35))=0</formula>
    </cfRule>
  </conditionalFormatting>
  <conditionalFormatting sqref="H8:H9">
    <cfRule type="containsBlanks" dxfId="1" priority="17">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31"/>
  <sheetViews>
    <sheetView view="pageLayout" topLeftCell="A24" zoomScale="70" zoomScaleNormal="80" zoomScalePageLayoutView="70" workbookViewId="0">
      <selection activeCell="A26" sqref="A26:D26"/>
    </sheetView>
  </sheetViews>
  <sheetFormatPr defaultColWidth="9.26953125" defaultRowHeight="14.5" x14ac:dyDescent="0.35"/>
  <cols>
    <col min="1" max="1" width="5.7265625" style="14" customWidth="1"/>
    <col min="2" max="2" width="14.90625" customWidth="1"/>
    <col min="3" max="3" width="72" customWidth="1"/>
    <col min="4" max="4" width="35.6328125" customWidth="1"/>
    <col min="5" max="5" width="34.1796875" style="8" customWidth="1"/>
    <col min="6" max="6" width="13.81640625" style="8" customWidth="1"/>
    <col min="7" max="7" width="13.7265625" style="8" customWidth="1"/>
    <col min="8" max="8" width="21.26953125" style="8" customWidth="1"/>
    <col min="9" max="9" width="16.1796875" style="12" customWidth="1"/>
  </cols>
  <sheetData>
    <row r="1" spans="1:20" ht="15.5" x14ac:dyDescent="0.35">
      <c r="A1" s="72"/>
      <c r="B1" s="70"/>
      <c r="C1" s="70"/>
      <c r="D1" s="70"/>
      <c r="E1" s="73"/>
      <c r="F1" s="73"/>
      <c r="G1" s="73"/>
      <c r="H1" s="73"/>
      <c r="I1" s="96" t="s">
        <v>107</v>
      </c>
    </row>
    <row r="2" spans="1:20" ht="15.5" x14ac:dyDescent="0.35">
      <c r="A2" s="68"/>
      <c r="B2" s="416" t="s">
        <v>108</v>
      </c>
      <c r="C2" s="417"/>
      <c r="D2" s="137">
        <f>Запрошення!C5</f>
        <v>91184110</v>
      </c>
      <c r="E2" s="388"/>
      <c r="F2" s="388"/>
      <c r="G2" s="388"/>
      <c r="H2" s="388"/>
      <c r="I2" s="388"/>
    </row>
    <row r="3" spans="1:20" x14ac:dyDescent="0.35">
      <c r="A3" s="68"/>
      <c r="B3" s="418" t="s">
        <v>248</v>
      </c>
      <c r="C3" s="387"/>
      <c r="D3" s="39"/>
      <c r="E3" s="71"/>
      <c r="F3" s="71"/>
      <c r="G3" s="71"/>
      <c r="H3" s="71"/>
      <c r="I3" s="69"/>
    </row>
    <row r="4" spans="1:20" ht="47.5" customHeight="1" thickBot="1" x14ac:dyDescent="0.4">
      <c r="A4" s="390" t="s">
        <v>168</v>
      </c>
      <c r="B4" s="390"/>
      <c r="C4" s="390"/>
      <c r="D4" s="390"/>
      <c r="E4" s="390"/>
      <c r="F4" s="390"/>
      <c r="G4" s="390"/>
      <c r="H4" s="390"/>
      <c r="I4" s="390"/>
    </row>
    <row r="5" spans="1:20" ht="47.5" customHeight="1" thickBot="1" x14ac:dyDescent="0.4">
      <c r="A5" s="421" t="s">
        <v>218</v>
      </c>
      <c r="B5" s="421"/>
      <c r="C5" s="421"/>
      <c r="D5" s="421"/>
      <c r="E5" s="421"/>
      <c r="F5" s="421"/>
      <c r="G5" s="421"/>
      <c r="H5" s="421"/>
      <c r="I5" s="421"/>
    </row>
    <row r="6" spans="1:20" ht="73" customHeight="1" thickBot="1" x14ac:dyDescent="0.4">
      <c r="A6" s="54" t="s">
        <v>41</v>
      </c>
      <c r="B6" s="129" t="s">
        <v>36</v>
      </c>
      <c r="C6" s="131" t="s">
        <v>159</v>
      </c>
      <c r="D6" s="55" t="s">
        <v>158</v>
      </c>
      <c r="E6" s="55" t="s">
        <v>157</v>
      </c>
      <c r="F6" s="55" t="s">
        <v>164</v>
      </c>
      <c r="G6" s="55" t="s">
        <v>163</v>
      </c>
      <c r="H6" s="65" t="s">
        <v>100</v>
      </c>
      <c r="I6" s="56" t="s">
        <v>101</v>
      </c>
    </row>
    <row r="7" spans="1:20" s="16" customFormat="1" x14ac:dyDescent="0.35">
      <c r="A7" s="375" t="s">
        <v>42</v>
      </c>
      <c r="B7" s="376"/>
      <c r="C7" s="376"/>
      <c r="D7" s="376"/>
      <c r="E7" s="376"/>
      <c r="F7" s="376"/>
      <c r="G7" s="376"/>
      <c r="H7" s="376"/>
      <c r="I7" s="377"/>
    </row>
    <row r="8" spans="1:20" s="16" customFormat="1" ht="354" customHeight="1" x14ac:dyDescent="0.35">
      <c r="A8" s="153">
        <v>1.1000000000000001</v>
      </c>
      <c r="B8" s="162" t="s">
        <v>286</v>
      </c>
      <c r="C8" s="163" t="s">
        <v>288</v>
      </c>
      <c r="D8" s="166"/>
      <c r="E8" s="166"/>
      <c r="F8" s="53" t="s">
        <v>271</v>
      </c>
      <c r="G8" s="53">
        <f>'Додаток 2 КП на товари'!G8</f>
        <v>1</v>
      </c>
      <c r="H8" s="166"/>
      <c r="I8" s="167"/>
    </row>
    <row r="9" spans="1:20" s="16" customFormat="1" ht="239" customHeight="1" x14ac:dyDescent="0.35">
      <c r="A9" s="165" t="str">
        <f>'Додаток 2 КП на товари'!A9</f>
        <v>1.2</v>
      </c>
      <c r="B9" s="154" t="s">
        <v>287</v>
      </c>
      <c r="C9" s="155" t="s">
        <v>289</v>
      </c>
      <c r="D9" s="166"/>
      <c r="E9" s="166"/>
      <c r="F9" s="53" t="s">
        <v>271</v>
      </c>
      <c r="G9" s="53">
        <f>'Додаток 2 КП на товари'!G9</f>
        <v>1</v>
      </c>
      <c r="H9" s="166"/>
      <c r="I9" s="167"/>
    </row>
    <row r="10" spans="1:20" x14ac:dyDescent="0.35">
      <c r="A10" s="379" t="s">
        <v>102</v>
      </c>
      <c r="B10" s="379"/>
      <c r="C10" s="380"/>
      <c r="D10" s="38">
        <f>'Додаток 2 КП на товари'!D14</f>
        <v>45634</v>
      </c>
      <c r="E10" s="71"/>
      <c r="F10" s="71"/>
      <c r="G10" s="71"/>
      <c r="H10" s="71"/>
      <c r="I10" s="69"/>
    </row>
    <row r="11" spans="1:20" x14ac:dyDescent="0.35">
      <c r="A11" s="75"/>
      <c r="B11" s="75"/>
      <c r="C11" s="76"/>
      <c r="D11" s="66"/>
      <c r="E11" s="71"/>
      <c r="F11" s="71"/>
      <c r="G11" s="71"/>
      <c r="H11" s="71"/>
      <c r="I11" s="69"/>
    </row>
    <row r="12" spans="1:20" ht="15.75" customHeight="1" thickBot="1" x14ac:dyDescent="0.4">
      <c r="A12" s="415"/>
      <c r="B12" s="415"/>
      <c r="C12" s="415"/>
      <c r="D12" s="415"/>
      <c r="E12" s="415"/>
      <c r="F12" s="415"/>
      <c r="G12" s="415"/>
      <c r="H12" s="415"/>
      <c r="I12" s="415"/>
    </row>
    <row r="13" spans="1:20" ht="15" thickBot="1" x14ac:dyDescent="0.4">
      <c r="A13" s="366"/>
      <c r="B13" s="367"/>
      <c r="C13" s="367"/>
      <c r="D13" s="367"/>
      <c r="E13" s="367"/>
      <c r="F13" s="367"/>
      <c r="G13" s="367"/>
      <c r="H13" s="367"/>
      <c r="I13" s="368"/>
      <c r="J13" s="405"/>
      <c r="K13" s="333"/>
      <c r="L13" s="116"/>
      <c r="T13" s="82"/>
    </row>
    <row r="14" spans="1:20" ht="24.75" customHeight="1" thickBot="1" x14ac:dyDescent="0.4">
      <c r="A14" s="340" t="s">
        <v>213</v>
      </c>
      <c r="B14" s="341"/>
      <c r="C14" s="134" t="s">
        <v>292</v>
      </c>
      <c r="D14" s="409"/>
      <c r="E14" s="410"/>
      <c r="F14" s="410"/>
      <c r="G14" s="410"/>
      <c r="H14" s="410"/>
      <c r="I14" s="411"/>
      <c r="J14" s="405"/>
      <c r="K14" s="333"/>
      <c r="L14" s="116"/>
      <c r="T14" s="82"/>
    </row>
    <row r="15" spans="1:20" ht="85.5" customHeight="1" thickBot="1" x14ac:dyDescent="0.4">
      <c r="A15" s="419" t="s">
        <v>247</v>
      </c>
      <c r="B15" s="420"/>
      <c r="C15" s="57"/>
      <c r="D15" s="412" t="s">
        <v>214</v>
      </c>
      <c r="E15" s="413"/>
      <c r="F15" s="413"/>
      <c r="G15" s="413"/>
      <c r="H15" s="413"/>
      <c r="I15" s="414"/>
      <c r="J15" s="405"/>
      <c r="K15" s="333"/>
      <c r="L15" s="116"/>
      <c r="M15" s="115"/>
      <c r="N15" s="115"/>
      <c r="O15" s="115"/>
      <c r="P15" s="115"/>
      <c r="Q15" s="115"/>
      <c r="R15" s="115"/>
      <c r="S15" s="115"/>
      <c r="T15" s="82"/>
    </row>
    <row r="16" spans="1:20" ht="28.15" customHeight="1" thickBot="1" x14ac:dyDescent="0.4">
      <c r="A16" s="360" t="s">
        <v>272</v>
      </c>
      <c r="B16" s="361"/>
      <c r="C16" s="361"/>
      <c r="D16" s="361"/>
      <c r="E16" s="361"/>
      <c r="F16" s="361"/>
      <c r="G16" s="361"/>
      <c r="H16" s="361"/>
      <c r="I16" s="362"/>
      <c r="J16" s="405"/>
      <c r="K16" s="333"/>
    </row>
    <row r="17" spans="1:19" ht="28.15" customHeight="1" thickBot="1" x14ac:dyDescent="0.4">
      <c r="A17" s="363" t="s">
        <v>215</v>
      </c>
      <c r="B17" s="364"/>
      <c r="C17" s="364"/>
      <c r="D17" s="135" t="s">
        <v>273</v>
      </c>
      <c r="E17" s="363"/>
      <c r="F17" s="364"/>
      <c r="G17" s="364"/>
      <c r="H17" s="364"/>
      <c r="I17" s="365"/>
      <c r="J17" s="405"/>
      <c r="K17" s="333"/>
    </row>
    <row r="18" spans="1:19" ht="15" customHeight="1" thickBot="1" x14ac:dyDescent="0.4">
      <c r="A18" s="443"/>
      <c r="B18" s="443"/>
      <c r="C18" s="443"/>
      <c r="D18" s="443"/>
      <c r="E18" s="443"/>
      <c r="F18" s="443"/>
      <c r="G18" s="443"/>
      <c r="H18" s="443"/>
      <c r="I18" s="443"/>
    </row>
    <row r="19" spans="1:19" ht="15.75" customHeight="1" x14ac:dyDescent="0.35">
      <c r="A19" s="426" t="s">
        <v>156</v>
      </c>
      <c r="B19" s="427"/>
      <c r="C19" s="427"/>
      <c r="D19" s="427"/>
      <c r="E19" s="427"/>
      <c r="F19" s="427"/>
      <c r="G19" s="427"/>
      <c r="H19" s="427"/>
      <c r="I19" s="428"/>
      <c r="J19" s="437"/>
      <c r="K19" s="437"/>
      <c r="L19" s="78"/>
      <c r="M19" s="78"/>
      <c r="N19" s="78"/>
      <c r="O19" s="78"/>
      <c r="P19" s="78"/>
      <c r="Q19" s="78"/>
      <c r="R19" s="78"/>
      <c r="S19" s="79"/>
    </row>
    <row r="20" spans="1:19" ht="14.15" customHeight="1" x14ac:dyDescent="0.35">
      <c r="A20" s="139">
        <v>1</v>
      </c>
      <c r="B20" s="435" t="s">
        <v>191</v>
      </c>
      <c r="C20" s="352"/>
      <c r="D20" s="353"/>
      <c r="E20" s="369" t="s">
        <v>194</v>
      </c>
      <c r="F20" s="369"/>
      <c r="G20" s="369"/>
      <c r="H20" s="369"/>
      <c r="I20" s="369"/>
      <c r="J20" s="437"/>
      <c r="K20" s="437"/>
      <c r="L20" s="78"/>
      <c r="M20" s="78"/>
      <c r="N20" s="78"/>
      <c r="O20" s="78"/>
      <c r="P20" s="78"/>
      <c r="Q20" s="78"/>
      <c r="R20" s="78"/>
      <c r="S20" s="79"/>
    </row>
    <row r="21" spans="1:19" ht="24.65" customHeight="1" x14ac:dyDescent="0.35">
      <c r="A21" s="124">
        <v>2</v>
      </c>
      <c r="B21" s="436" t="s">
        <v>192</v>
      </c>
      <c r="C21" s="400"/>
      <c r="D21" s="401"/>
      <c r="E21" s="369" t="s">
        <v>195</v>
      </c>
      <c r="F21" s="369"/>
      <c r="G21" s="369"/>
      <c r="H21" s="369"/>
      <c r="I21" s="369"/>
      <c r="J21" s="78"/>
      <c r="K21" s="78"/>
      <c r="L21" s="78"/>
      <c r="M21" s="78"/>
      <c r="N21" s="78"/>
      <c r="O21" s="78"/>
      <c r="P21" s="78"/>
      <c r="Q21" s="78"/>
      <c r="R21" s="78"/>
      <c r="S21" s="79"/>
    </row>
    <row r="22" spans="1:19" ht="15" thickBot="1" x14ac:dyDescent="0.4">
      <c r="A22" s="133">
        <v>3</v>
      </c>
      <c r="B22" s="432" t="s">
        <v>193</v>
      </c>
      <c r="C22" s="433"/>
      <c r="D22" s="434"/>
      <c r="E22" s="444" t="s">
        <v>196</v>
      </c>
      <c r="F22" s="355"/>
      <c r="G22" s="355"/>
      <c r="H22" s="355"/>
      <c r="I22" s="356"/>
      <c r="J22" s="78"/>
      <c r="K22" s="78"/>
      <c r="L22" s="78"/>
      <c r="M22" s="78"/>
      <c r="N22" s="78"/>
      <c r="O22" s="78"/>
      <c r="P22" s="78"/>
      <c r="Q22" s="78"/>
      <c r="R22" s="78"/>
      <c r="S22" s="79"/>
    </row>
    <row r="23" spans="1:19" x14ac:dyDescent="0.35">
      <c r="A23" s="445">
        <v>4</v>
      </c>
      <c r="B23" s="450" t="s">
        <v>200</v>
      </c>
      <c r="C23" s="451"/>
      <c r="D23" s="451"/>
      <c r="E23" s="448" t="s">
        <v>199</v>
      </c>
      <c r="F23" s="448"/>
      <c r="G23" s="448"/>
      <c r="H23" s="448"/>
      <c r="I23" s="449"/>
      <c r="J23" s="437"/>
      <c r="K23" s="437"/>
      <c r="L23" s="78"/>
      <c r="M23" s="78"/>
      <c r="N23" s="78"/>
      <c r="O23" s="78"/>
      <c r="P23" s="78"/>
      <c r="Q23" s="78"/>
      <c r="R23" s="78"/>
      <c r="S23" s="79"/>
    </row>
    <row r="24" spans="1:19" ht="61.5" customHeight="1" thickBot="1" x14ac:dyDescent="0.4">
      <c r="A24" s="446"/>
      <c r="B24" s="438" t="s">
        <v>219</v>
      </c>
      <c r="C24" s="439"/>
      <c r="D24" s="439"/>
      <c r="E24" s="440" t="s">
        <v>220</v>
      </c>
      <c r="F24" s="441"/>
      <c r="G24" s="441"/>
      <c r="H24" s="441"/>
      <c r="I24" s="442"/>
      <c r="J24" s="132"/>
      <c r="K24" s="132"/>
      <c r="L24" s="78"/>
      <c r="M24" s="78"/>
      <c r="N24" s="78"/>
      <c r="O24" s="78"/>
      <c r="P24" s="78"/>
      <c r="Q24" s="78"/>
      <c r="R24" s="78"/>
      <c r="S24" s="79"/>
    </row>
    <row r="25" spans="1:19" ht="16.899999999999999" customHeight="1" thickBot="1" x14ac:dyDescent="0.4">
      <c r="A25" s="429"/>
      <c r="B25" s="429"/>
      <c r="C25" s="429"/>
      <c r="D25" s="429"/>
      <c r="E25" s="430"/>
      <c r="F25" s="430"/>
      <c r="G25" s="430"/>
      <c r="H25" s="430"/>
      <c r="I25" s="430"/>
      <c r="J25" s="78"/>
      <c r="K25" s="78"/>
      <c r="L25" s="78"/>
      <c r="M25" s="78"/>
      <c r="N25" s="78"/>
      <c r="O25" s="78"/>
      <c r="P25" s="78"/>
      <c r="Q25" s="78"/>
      <c r="R25" s="78"/>
      <c r="S25" s="79"/>
    </row>
    <row r="26" spans="1:19" ht="79.150000000000006" customHeight="1" thickBot="1" x14ac:dyDescent="0.4">
      <c r="A26" s="423" t="s">
        <v>166</v>
      </c>
      <c r="B26" s="424"/>
      <c r="C26" s="424"/>
      <c r="D26" s="425"/>
      <c r="E26" s="393" t="s">
        <v>249</v>
      </c>
      <c r="F26" s="395"/>
      <c r="G26" s="395"/>
      <c r="H26" s="395"/>
      <c r="I26" s="397"/>
    </row>
    <row r="27" spans="1:19" ht="15" customHeight="1" x14ac:dyDescent="0.35">
      <c r="A27" s="15"/>
      <c r="B27" s="35"/>
      <c r="C27" s="35"/>
      <c r="D27" s="35"/>
      <c r="E27" s="74"/>
      <c r="F27" s="74"/>
      <c r="G27" s="74"/>
      <c r="H27" s="74"/>
      <c r="I27" s="13"/>
    </row>
    <row r="28" spans="1:19" x14ac:dyDescent="0.35">
      <c r="A28" s="422" t="s">
        <v>44</v>
      </c>
      <c r="B28" s="422"/>
      <c r="C28" s="447"/>
      <c r="D28" s="447"/>
      <c r="E28" s="130" t="s">
        <v>45</v>
      </c>
      <c r="F28" s="447"/>
      <c r="G28" s="447"/>
      <c r="H28" s="447"/>
      <c r="I28" s="447"/>
    </row>
    <row r="29" spans="1:19" x14ac:dyDescent="0.35">
      <c r="A29" s="422" t="s">
        <v>46</v>
      </c>
      <c r="B29" s="422"/>
      <c r="C29" s="447"/>
      <c r="D29" s="447"/>
      <c r="E29" s="130" t="s">
        <v>47</v>
      </c>
      <c r="F29" s="447"/>
      <c r="G29" s="447"/>
      <c r="H29" s="447"/>
      <c r="I29" s="447"/>
    </row>
    <row r="30" spans="1:19" x14ac:dyDescent="0.35">
      <c r="A30" s="431" t="s">
        <v>48</v>
      </c>
      <c r="B30" s="431"/>
      <c r="C30" s="6"/>
      <c r="D30" s="6"/>
      <c r="E30" s="9"/>
      <c r="F30" s="9"/>
      <c r="G30" s="9"/>
      <c r="H30" s="9"/>
      <c r="I30" s="10"/>
    </row>
    <row r="31" spans="1:19" ht="34.4" customHeight="1" x14ac:dyDescent="0.35">
      <c r="A31" s="421" t="s">
        <v>218</v>
      </c>
      <c r="B31" s="421"/>
      <c r="C31" s="421"/>
      <c r="D31" s="421"/>
      <c r="E31" s="421"/>
      <c r="F31" s="421"/>
      <c r="G31" s="421"/>
      <c r="H31" s="421"/>
      <c r="I31" s="421"/>
    </row>
  </sheetData>
  <mergeCells count="46">
    <mergeCell ref="C28:D28"/>
    <mergeCell ref="C29:D29"/>
    <mergeCell ref="E23:I23"/>
    <mergeCell ref="B23:D23"/>
    <mergeCell ref="F28:G28"/>
    <mergeCell ref="H28:I28"/>
    <mergeCell ref="F29:G29"/>
    <mergeCell ref="H29:I29"/>
    <mergeCell ref="J13:K17"/>
    <mergeCell ref="A17:C17"/>
    <mergeCell ref="E17:I17"/>
    <mergeCell ref="J23:K23"/>
    <mergeCell ref="B24:D24"/>
    <mergeCell ref="E24:I24"/>
    <mergeCell ref="A18:I18"/>
    <mergeCell ref="J19:K20"/>
    <mergeCell ref="E22:I22"/>
    <mergeCell ref="A23:A24"/>
    <mergeCell ref="A31:I31"/>
    <mergeCell ref="A7:I7"/>
    <mergeCell ref="A28:B28"/>
    <mergeCell ref="A29:B29"/>
    <mergeCell ref="A26:D26"/>
    <mergeCell ref="E26:I26"/>
    <mergeCell ref="A19:I19"/>
    <mergeCell ref="A10:C10"/>
    <mergeCell ref="A25:D25"/>
    <mergeCell ref="E25:I25"/>
    <mergeCell ref="A30:B30"/>
    <mergeCell ref="B22:D22"/>
    <mergeCell ref="E20:I20"/>
    <mergeCell ref="E21:I21"/>
    <mergeCell ref="B20:D20"/>
    <mergeCell ref="B21:D21"/>
    <mergeCell ref="A12:I12"/>
    <mergeCell ref="A16:I16"/>
    <mergeCell ref="B2:C2"/>
    <mergeCell ref="E2:I2"/>
    <mergeCell ref="B3:C3"/>
    <mergeCell ref="A4:I4"/>
    <mergeCell ref="A13:I13"/>
    <mergeCell ref="A14:B14"/>
    <mergeCell ref="D14:I14"/>
    <mergeCell ref="D15:I15"/>
    <mergeCell ref="A15:B15"/>
    <mergeCell ref="A5:I5"/>
  </mergeCells>
  <conditionalFormatting sqref="C15">
    <cfRule type="containsBlanks" dxfId="0" priority="1">
      <formula>LEN(TRIM(C15))=0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B0C0-928B-48AE-A87D-C921BD494D99}">
  <sheetPr>
    <pageSetUpPr fitToPage="1"/>
  </sheetPr>
  <dimension ref="A1:F40"/>
  <sheetViews>
    <sheetView zoomScaleNormal="100" workbookViewId="0">
      <selection activeCell="C6" sqref="C6"/>
    </sheetView>
  </sheetViews>
  <sheetFormatPr defaultColWidth="9.26953125" defaultRowHeight="12.5" x14ac:dyDescent="0.35"/>
  <cols>
    <col min="1" max="1" width="3.26953125" style="22" bestFit="1" customWidth="1"/>
    <col min="2" max="2" width="26.81640625" style="22" customWidth="1"/>
    <col min="3" max="3" width="20.7265625" style="22" customWidth="1"/>
    <col min="4" max="4" width="18.7265625" style="22" bestFit="1" customWidth="1"/>
    <col min="5" max="5" width="32.26953125" style="22" bestFit="1" customWidth="1"/>
    <col min="6" max="10" width="3.54296875" style="22" customWidth="1"/>
    <col min="11" max="16384" width="9.26953125" style="22"/>
  </cols>
  <sheetData>
    <row r="1" spans="1:5" s="21" customFormat="1" ht="13" x14ac:dyDescent="0.35">
      <c r="A1" s="20"/>
      <c r="B1" s="20"/>
      <c r="C1" s="20"/>
      <c r="D1" s="20"/>
      <c r="E1" s="20"/>
    </row>
    <row r="2" spans="1:5" s="21" customFormat="1" ht="12.65" customHeight="1" x14ac:dyDescent="0.35">
      <c r="A2" s="20"/>
      <c r="B2" s="20"/>
      <c r="C2" s="20"/>
      <c r="D2" s="20"/>
      <c r="E2" s="20"/>
    </row>
    <row r="3" spans="1:5" ht="79.400000000000006" customHeight="1" x14ac:dyDescent="0.35">
      <c r="A3" s="452" t="s">
        <v>49</v>
      </c>
      <c r="B3" s="453" t="s">
        <v>50</v>
      </c>
      <c r="C3" s="453" t="s">
        <v>51</v>
      </c>
      <c r="D3" s="454" t="s">
        <v>52</v>
      </c>
      <c r="E3" s="454" t="s">
        <v>53</v>
      </c>
    </row>
    <row r="4" spans="1:5" ht="38.65" customHeight="1" x14ac:dyDescent="0.35">
      <c r="A4" s="452"/>
      <c r="B4" s="453"/>
      <c r="C4" s="453"/>
      <c r="D4" s="454"/>
      <c r="E4" s="454"/>
    </row>
    <row r="5" spans="1:5" ht="34.5" x14ac:dyDescent="0.35">
      <c r="A5" s="23">
        <v>1</v>
      </c>
      <c r="B5" s="140" t="s">
        <v>293</v>
      </c>
      <c r="C5" s="140" t="s">
        <v>294</v>
      </c>
      <c r="D5" s="24"/>
      <c r="E5" s="26"/>
    </row>
    <row r="6" spans="1:5" x14ac:dyDescent="0.35">
      <c r="A6" s="23">
        <v>2</v>
      </c>
      <c r="B6" s="24"/>
      <c r="C6" s="24"/>
      <c r="D6" s="24"/>
      <c r="E6" s="26"/>
    </row>
    <row r="7" spans="1:5" x14ac:dyDescent="0.35">
      <c r="A7" s="23">
        <v>3</v>
      </c>
      <c r="B7" s="24"/>
      <c r="C7" s="24"/>
      <c r="D7" s="24"/>
      <c r="E7" s="26"/>
    </row>
    <row r="8" spans="1:5" x14ac:dyDescent="0.35">
      <c r="A8" s="23">
        <v>4</v>
      </c>
      <c r="B8" s="24"/>
      <c r="C8" s="24"/>
      <c r="D8" s="24"/>
      <c r="E8" s="26"/>
    </row>
    <row r="9" spans="1:5" x14ac:dyDescent="0.35">
      <c r="A9" s="23">
        <v>5</v>
      </c>
      <c r="B9" s="24"/>
      <c r="C9" s="24"/>
      <c r="D9" s="24"/>
      <c r="E9" s="26"/>
    </row>
    <row r="10" spans="1:5" x14ac:dyDescent="0.35">
      <c r="A10" s="23">
        <v>6</v>
      </c>
      <c r="B10" s="24"/>
      <c r="C10" s="24"/>
      <c r="D10" s="24"/>
      <c r="E10" s="26"/>
    </row>
    <row r="11" spans="1:5" x14ac:dyDescent="0.35">
      <c r="A11" s="23">
        <v>7</v>
      </c>
      <c r="B11" s="24"/>
      <c r="C11" s="24"/>
      <c r="D11" s="24"/>
      <c r="E11" s="26"/>
    </row>
    <row r="12" spans="1:5" x14ac:dyDescent="0.35">
      <c r="A12" s="23">
        <v>8</v>
      </c>
      <c r="B12" s="24"/>
      <c r="C12" s="24"/>
      <c r="D12" s="24"/>
      <c r="E12" s="26"/>
    </row>
    <row r="13" spans="1:5" x14ac:dyDescent="0.35">
      <c r="A13" s="23">
        <v>9</v>
      </c>
      <c r="B13" s="24"/>
      <c r="C13" s="24"/>
      <c r="D13" s="24"/>
      <c r="E13" s="26"/>
    </row>
    <row r="14" spans="1:5" x14ac:dyDescent="0.35">
      <c r="A14" s="23">
        <v>10</v>
      </c>
      <c r="B14" s="24"/>
      <c r="C14" s="24"/>
      <c r="D14" s="24"/>
      <c r="E14" s="26"/>
    </row>
    <row r="15" spans="1:5" s="29" customFormat="1" x14ac:dyDescent="0.35">
      <c r="A15" s="27">
        <v>11</v>
      </c>
      <c r="B15" s="26"/>
      <c r="C15" s="26"/>
      <c r="D15" s="26"/>
      <c r="E15" s="26"/>
    </row>
    <row r="16" spans="1:5" x14ac:dyDescent="0.35">
      <c r="A16" s="23">
        <v>12</v>
      </c>
      <c r="B16" s="24"/>
      <c r="C16" s="24"/>
      <c r="D16" s="24"/>
      <c r="E16" s="26"/>
    </row>
    <row r="17" spans="1:5" x14ac:dyDescent="0.35">
      <c r="A17" s="23">
        <v>13</v>
      </c>
      <c r="B17" s="24"/>
      <c r="C17" s="24"/>
      <c r="D17" s="24"/>
      <c r="E17" s="30"/>
    </row>
    <row r="18" spans="1:5" x14ac:dyDescent="0.35">
      <c r="A18" s="23">
        <v>14</v>
      </c>
      <c r="B18" s="24"/>
      <c r="C18" s="24"/>
      <c r="D18" s="24"/>
      <c r="E18" s="26"/>
    </row>
    <row r="19" spans="1:5" x14ac:dyDescent="0.35">
      <c r="A19" s="23">
        <v>15</v>
      </c>
      <c r="B19" s="24"/>
      <c r="C19" s="24"/>
      <c r="D19" s="24"/>
      <c r="E19" s="26"/>
    </row>
    <row r="20" spans="1:5" x14ac:dyDescent="0.35">
      <c r="A20" s="23">
        <v>16</v>
      </c>
      <c r="B20" s="24"/>
      <c r="C20" s="24"/>
      <c r="D20" s="24"/>
      <c r="E20" s="26"/>
    </row>
    <row r="21" spans="1:5" x14ac:dyDescent="0.35">
      <c r="A21" s="23">
        <v>17</v>
      </c>
      <c r="B21" s="24"/>
      <c r="C21" s="24"/>
      <c r="D21" s="24"/>
      <c r="E21" s="26"/>
    </row>
    <row r="22" spans="1:5" x14ac:dyDescent="0.35">
      <c r="A22" s="23">
        <v>18</v>
      </c>
      <c r="B22" s="24"/>
      <c r="C22" s="24"/>
      <c r="D22" s="24"/>
      <c r="E22" s="26"/>
    </row>
    <row r="23" spans="1:5" x14ac:dyDescent="0.35">
      <c r="A23" s="23">
        <v>19</v>
      </c>
      <c r="B23" s="24"/>
      <c r="C23" s="24"/>
      <c r="D23" s="24"/>
      <c r="E23" s="26"/>
    </row>
    <row r="24" spans="1:5" x14ac:dyDescent="0.35">
      <c r="A24" s="23">
        <v>20</v>
      </c>
      <c r="B24" s="24"/>
      <c r="C24" s="24"/>
      <c r="D24" s="24"/>
      <c r="E24" s="26"/>
    </row>
    <row r="25" spans="1:5" x14ac:dyDescent="0.35">
      <c r="A25" s="23">
        <v>21</v>
      </c>
      <c r="B25" s="24"/>
      <c r="C25" s="24"/>
      <c r="D25" s="24"/>
      <c r="E25" s="26"/>
    </row>
    <row r="26" spans="1:5" x14ac:dyDescent="0.35">
      <c r="A26" s="23">
        <v>22</v>
      </c>
      <c r="B26" s="24"/>
      <c r="C26" s="24"/>
      <c r="D26" s="24"/>
      <c r="E26" s="26"/>
    </row>
    <row r="27" spans="1:5" x14ac:dyDescent="0.35">
      <c r="A27" s="23">
        <v>23</v>
      </c>
      <c r="B27" s="24"/>
      <c r="C27" s="24"/>
      <c r="D27" s="24"/>
      <c r="E27" s="26"/>
    </row>
    <row r="28" spans="1:5" x14ac:dyDescent="0.35">
      <c r="A28" s="23">
        <v>24</v>
      </c>
      <c r="B28" s="24"/>
      <c r="C28" s="24"/>
      <c r="D28" s="24"/>
      <c r="E28" s="26"/>
    </row>
    <row r="29" spans="1:5" x14ac:dyDescent="0.35">
      <c r="A29" s="23">
        <v>25</v>
      </c>
      <c r="B29" s="24"/>
      <c r="C29" s="24"/>
      <c r="D29" s="24"/>
      <c r="E29" s="26"/>
    </row>
    <row r="30" spans="1:5" x14ac:dyDescent="0.35">
      <c r="A30" s="23">
        <v>26</v>
      </c>
      <c r="B30" s="24"/>
      <c r="C30" s="24"/>
      <c r="D30" s="24"/>
      <c r="E30" s="26"/>
    </row>
    <row r="31" spans="1:5" x14ac:dyDescent="0.35">
      <c r="A31" s="23">
        <v>27</v>
      </c>
      <c r="B31" s="24"/>
      <c r="C31" s="24"/>
      <c r="D31" s="24"/>
      <c r="E31" s="26"/>
    </row>
    <row r="32" spans="1:5" x14ac:dyDescent="0.35">
      <c r="A32" s="23">
        <v>28</v>
      </c>
      <c r="B32" s="31"/>
      <c r="C32" s="24"/>
      <c r="D32" s="24"/>
      <c r="E32" s="26"/>
    </row>
    <row r="33" spans="1:6" x14ac:dyDescent="0.35">
      <c r="A33" s="23">
        <v>29</v>
      </c>
      <c r="B33" s="24"/>
      <c r="C33" s="24"/>
      <c r="D33" s="24"/>
      <c r="E33" s="26"/>
    </row>
    <row r="34" spans="1:6" x14ac:dyDescent="0.35">
      <c r="A34" s="23">
        <v>30</v>
      </c>
      <c r="B34" s="24"/>
      <c r="C34" s="24"/>
      <c r="D34" s="24"/>
      <c r="E34" s="26"/>
    </row>
    <row r="35" spans="1:6" s="29" customFormat="1" x14ac:dyDescent="0.35">
      <c r="A35" s="27">
        <v>31</v>
      </c>
      <c r="B35" s="26"/>
      <c r="C35" s="26"/>
      <c r="D35" s="26"/>
      <c r="E35" s="26"/>
      <c r="F35" s="32"/>
    </row>
    <row r="36" spans="1:6" x14ac:dyDescent="0.35">
      <c r="A36" s="23">
        <v>32</v>
      </c>
      <c r="B36" s="31"/>
      <c r="C36" s="24"/>
      <c r="D36" s="24"/>
      <c r="E36" s="26"/>
    </row>
    <row r="37" spans="1:6" x14ac:dyDescent="0.35">
      <c r="A37" s="23">
        <v>33</v>
      </c>
      <c r="B37" s="31"/>
      <c r="C37" s="24"/>
      <c r="D37" s="24"/>
      <c r="E37" s="26"/>
    </row>
    <row r="38" spans="1:6" s="29" customFormat="1" x14ac:dyDescent="0.35">
      <c r="A38" s="27">
        <v>34</v>
      </c>
      <c r="B38" s="33"/>
      <c r="C38" s="26"/>
      <c r="D38" s="26"/>
      <c r="E38" s="26"/>
    </row>
    <row r="39" spans="1:6" x14ac:dyDescent="0.35">
      <c r="A39" s="23">
        <v>35</v>
      </c>
      <c r="B39" s="25"/>
      <c r="C39" s="25"/>
      <c r="D39" s="28"/>
      <c r="E39" s="28"/>
    </row>
    <row r="40" spans="1:6" x14ac:dyDescent="0.35">
      <c r="A40" s="34"/>
    </row>
  </sheetData>
  <autoFilter ref="A4:F42" xr:uid="{4F6B3482-90C2-4983-AF12-41576F9DB72E}"/>
  <mergeCells count="5">
    <mergeCell ref="A3:A4"/>
    <mergeCell ref="B3:B4"/>
    <mergeCell ref="C3:C4"/>
    <mergeCell ref="D3:D4"/>
    <mergeCell ref="E3:E4"/>
  </mergeCells>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14" sqref="A14"/>
    </sheetView>
  </sheetViews>
  <sheetFormatPr defaultRowHeight="14.5" x14ac:dyDescent="0.35"/>
  <cols>
    <col min="1" max="1" width="40.7265625" customWidth="1"/>
    <col min="2" max="2" width="35.7265625" customWidth="1"/>
    <col min="3" max="3" width="76.7265625" customWidth="1"/>
  </cols>
  <sheetData>
    <row r="1" spans="1:3" x14ac:dyDescent="0.35">
      <c r="A1" s="457"/>
      <c r="B1" s="457"/>
      <c r="C1" s="84" t="s">
        <v>204</v>
      </c>
    </row>
    <row r="2" spans="1:3" ht="25.9" customHeight="1" x14ac:dyDescent="0.35">
      <c r="A2" s="457" t="s">
        <v>130</v>
      </c>
      <c r="B2" s="457"/>
      <c r="C2" s="457"/>
    </row>
    <row r="3" spans="1:3" ht="52" x14ac:dyDescent="0.35">
      <c r="A3" s="458" t="s">
        <v>169</v>
      </c>
      <c r="B3" s="458"/>
      <c r="C3" s="87" t="s">
        <v>170</v>
      </c>
    </row>
    <row r="4" spans="1:3" ht="15" thickBot="1" x14ac:dyDescent="0.4">
      <c r="A4" s="459"/>
      <c r="B4" s="459"/>
      <c r="C4" s="88" t="s">
        <v>109</v>
      </c>
    </row>
    <row r="5" spans="1:3" x14ac:dyDescent="0.35">
      <c r="A5" s="460" t="s">
        <v>110</v>
      </c>
      <c r="B5" s="461"/>
      <c r="C5" s="83"/>
    </row>
    <row r="6" spans="1:3" x14ac:dyDescent="0.35">
      <c r="A6" s="455" t="s">
        <v>111</v>
      </c>
      <c r="B6" s="456"/>
      <c r="C6" s="70"/>
    </row>
    <row r="7" spans="1:3" x14ac:dyDescent="0.35">
      <c r="A7" s="455"/>
      <c r="B7" s="456"/>
      <c r="C7" s="70"/>
    </row>
    <row r="8" spans="1:3" ht="16.5" x14ac:dyDescent="0.35">
      <c r="A8" s="90" t="s">
        <v>112</v>
      </c>
      <c r="B8" s="85"/>
      <c r="C8" s="70"/>
    </row>
    <row r="9" spans="1:3" x14ac:dyDescent="0.35">
      <c r="A9" s="463" t="s">
        <v>113</v>
      </c>
      <c r="B9" s="456"/>
      <c r="C9" s="70"/>
    </row>
    <row r="10" spans="1:3" x14ac:dyDescent="0.35">
      <c r="A10" s="463"/>
      <c r="B10" s="456"/>
      <c r="C10" s="70"/>
    </row>
    <row r="11" spans="1:3" x14ac:dyDescent="0.35">
      <c r="A11" s="90" t="s">
        <v>114</v>
      </c>
      <c r="B11" s="456"/>
      <c r="C11" s="70"/>
    </row>
    <row r="12" spans="1:3" x14ac:dyDescent="0.35">
      <c r="A12" s="90" t="s">
        <v>115</v>
      </c>
      <c r="B12" s="456"/>
      <c r="C12" s="70"/>
    </row>
    <row r="13" spans="1:3" x14ac:dyDescent="0.35">
      <c r="A13" s="90" t="s">
        <v>116</v>
      </c>
      <c r="B13" s="456"/>
      <c r="C13" s="70"/>
    </row>
    <row r="14" spans="1:3" x14ac:dyDescent="0.35">
      <c r="A14" s="90" t="s">
        <v>117</v>
      </c>
      <c r="B14" s="456"/>
      <c r="C14" s="70"/>
    </row>
    <row r="15" spans="1:3" x14ac:dyDescent="0.35">
      <c r="A15" s="90" t="s">
        <v>118</v>
      </c>
      <c r="B15" s="456"/>
      <c r="C15" s="70"/>
    </row>
    <row r="16" spans="1:3" x14ac:dyDescent="0.35">
      <c r="A16" s="90" t="s">
        <v>119</v>
      </c>
      <c r="B16" s="456"/>
      <c r="C16" s="70"/>
    </row>
    <row r="17" spans="1:3" x14ac:dyDescent="0.35">
      <c r="A17" s="90" t="s">
        <v>120</v>
      </c>
      <c r="B17" s="456"/>
      <c r="C17" s="70"/>
    </row>
    <row r="18" spans="1:3" x14ac:dyDescent="0.35">
      <c r="A18" s="90" t="s">
        <v>121</v>
      </c>
      <c r="B18" s="456"/>
      <c r="C18" s="70"/>
    </row>
    <row r="19" spans="1:3" x14ac:dyDescent="0.35">
      <c r="A19" s="90" t="s">
        <v>122</v>
      </c>
      <c r="B19" s="456"/>
      <c r="C19" s="70"/>
    </row>
    <row r="20" spans="1:3" x14ac:dyDescent="0.35">
      <c r="A20" s="90" t="s">
        <v>123</v>
      </c>
      <c r="B20" s="456"/>
      <c r="C20" s="70"/>
    </row>
    <row r="21" spans="1:3" x14ac:dyDescent="0.35">
      <c r="A21" s="90" t="s">
        <v>124</v>
      </c>
      <c r="B21" s="456"/>
      <c r="C21" s="70"/>
    </row>
    <row r="22" spans="1:3" x14ac:dyDescent="0.35">
      <c r="A22" s="90" t="s">
        <v>125</v>
      </c>
      <c r="B22" s="456"/>
      <c r="C22" s="70"/>
    </row>
    <row r="23" spans="1:3" x14ac:dyDescent="0.35">
      <c r="A23" s="90"/>
      <c r="B23" s="456"/>
      <c r="C23" s="70"/>
    </row>
    <row r="24" spans="1:3" x14ac:dyDescent="0.35">
      <c r="A24" s="462" t="s">
        <v>126</v>
      </c>
      <c r="B24" s="456"/>
      <c r="C24" s="70"/>
    </row>
    <row r="25" spans="1:3" x14ac:dyDescent="0.35">
      <c r="A25" s="462"/>
      <c r="B25" s="456"/>
      <c r="C25" s="70"/>
    </row>
    <row r="26" spans="1:3" ht="16.5" x14ac:dyDescent="0.35">
      <c r="A26" s="91" t="s">
        <v>127</v>
      </c>
      <c r="B26" s="85"/>
      <c r="C26" s="70"/>
    </row>
    <row r="27" spans="1:3" ht="16.5" x14ac:dyDescent="0.35">
      <c r="A27" s="91" t="s">
        <v>128</v>
      </c>
      <c r="B27" s="85"/>
      <c r="C27" s="70"/>
    </row>
    <row r="28" spans="1:3" ht="16.5" x14ac:dyDescent="0.35">
      <c r="A28" s="91" t="s">
        <v>129</v>
      </c>
      <c r="B28" s="85"/>
      <c r="C28" s="70"/>
    </row>
    <row r="29" spans="1:3" ht="17" thickBot="1" x14ac:dyDescent="0.4">
      <c r="A29" s="92"/>
      <c r="B29" s="86"/>
      <c r="C29" s="70"/>
    </row>
    <row r="30" spans="1:3" x14ac:dyDescent="0.35">
      <c r="A30" s="89"/>
      <c r="B30" s="70"/>
    </row>
    <row r="31" spans="1:3" x14ac:dyDescent="0.35">
      <c r="A31" s="89"/>
      <c r="B31" s="70"/>
      <c r="C31" s="70"/>
    </row>
    <row r="32" spans="1:3" x14ac:dyDescent="0.35">
      <c r="A32" s="70"/>
      <c r="B32" s="70"/>
      <c r="C32" s="70"/>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110" zoomScaleNormal="110" workbookViewId="0">
      <selection activeCell="D7" sqref="D7"/>
    </sheetView>
  </sheetViews>
  <sheetFormatPr defaultColWidth="11.453125" defaultRowHeight="14.5" x14ac:dyDescent="0.35"/>
  <cols>
    <col min="1" max="1" width="8.26953125" style="3" customWidth="1"/>
    <col min="2" max="2" width="77" style="3" customWidth="1"/>
    <col min="3" max="16384" width="11.453125" style="3"/>
  </cols>
  <sheetData>
    <row r="1" spans="1:6" ht="15.5" x14ac:dyDescent="0.35">
      <c r="A1" s="2" t="s">
        <v>54</v>
      </c>
      <c r="B1" s="17"/>
      <c r="C1" s="17"/>
      <c r="D1" s="17"/>
      <c r="E1" s="17"/>
      <c r="F1" s="17"/>
    </row>
    <row r="2" spans="1:6" x14ac:dyDescent="0.35">
      <c r="A2" s="4" t="s">
        <v>55</v>
      </c>
      <c r="B2" s="17"/>
      <c r="C2" s="17"/>
      <c r="D2" s="17"/>
      <c r="E2" s="17"/>
      <c r="F2" s="17"/>
    </row>
    <row r="3" spans="1:6" x14ac:dyDescent="0.35">
      <c r="A3" s="17"/>
      <c r="B3" s="5" t="s">
        <v>56</v>
      </c>
      <c r="C3" s="17"/>
      <c r="D3" s="17"/>
      <c r="E3" s="17"/>
      <c r="F3" s="17"/>
    </row>
    <row r="4" spans="1:6" x14ac:dyDescent="0.35">
      <c r="A4" s="4" t="s">
        <v>57</v>
      </c>
      <c r="B4" s="17"/>
      <c r="C4" s="17"/>
      <c r="D4" s="17"/>
      <c r="E4" s="17"/>
      <c r="F4" s="17"/>
    </row>
    <row r="5" spans="1:6" ht="38.5" x14ac:dyDescent="0.35">
      <c r="A5" s="17"/>
      <c r="B5" s="5" t="s">
        <v>275</v>
      </c>
      <c r="C5" s="17"/>
      <c r="D5" s="17"/>
      <c r="E5" s="17"/>
      <c r="F5" s="17"/>
    </row>
    <row r="6" spans="1:6" x14ac:dyDescent="0.35">
      <c r="A6" s="4" t="s">
        <v>58</v>
      </c>
      <c r="B6" s="5"/>
      <c r="C6" s="17"/>
      <c r="D6" s="17"/>
      <c r="E6" s="17"/>
      <c r="F6" s="17"/>
    </row>
    <row r="7" spans="1:6" ht="51" x14ac:dyDescent="0.35">
      <c r="A7" s="4"/>
      <c r="B7" s="5" t="s">
        <v>274</v>
      </c>
      <c r="C7" s="17"/>
      <c r="D7" s="17"/>
      <c r="E7" s="17"/>
      <c r="F7" s="17"/>
    </row>
    <row r="8" spans="1:6" x14ac:dyDescent="0.35">
      <c r="A8" s="4" t="s">
        <v>59</v>
      </c>
      <c r="B8" s="5"/>
      <c r="C8" s="17"/>
      <c r="D8" s="17"/>
      <c r="E8" s="17"/>
      <c r="F8" s="17"/>
    </row>
    <row r="9" spans="1:6" ht="26" x14ac:dyDescent="0.35">
      <c r="A9" s="17"/>
      <c r="B9" s="5" t="s">
        <v>60</v>
      </c>
      <c r="C9" s="17"/>
      <c r="D9" s="17"/>
      <c r="E9" s="17"/>
      <c r="F9" s="17"/>
    </row>
    <row r="10" spans="1:6" x14ac:dyDescent="0.35">
      <c r="A10" s="4" t="s">
        <v>61</v>
      </c>
      <c r="B10" s="17"/>
      <c r="C10" s="17"/>
      <c r="D10" s="17"/>
      <c r="E10" s="17"/>
      <c r="F10" s="17"/>
    </row>
    <row r="11" spans="1:6" ht="25" x14ac:dyDescent="0.35">
      <c r="A11" s="17"/>
      <c r="B11" s="7" t="s">
        <v>62</v>
      </c>
      <c r="C11" s="17"/>
      <c r="D11" s="17"/>
      <c r="E11" s="17"/>
      <c r="F11" s="17"/>
    </row>
    <row r="12" spans="1:6" x14ac:dyDescent="0.35">
      <c r="A12" s="4" t="s">
        <v>207</v>
      </c>
      <c r="B12" s="17"/>
      <c r="C12" s="17"/>
      <c r="D12" s="17"/>
      <c r="E12" s="17"/>
      <c r="F12" s="17"/>
    </row>
    <row r="13" spans="1:6" ht="26" x14ac:dyDescent="0.35">
      <c r="A13" s="17"/>
      <c r="B13" s="5" t="s">
        <v>63</v>
      </c>
      <c r="C13" s="17"/>
      <c r="D13" s="17"/>
      <c r="E13" s="17"/>
      <c r="F13" s="17"/>
    </row>
    <row r="14" spans="1:6" ht="24.75" customHeight="1" x14ac:dyDescent="0.35">
      <c r="A14" s="464" t="s">
        <v>208</v>
      </c>
      <c r="B14" s="464"/>
      <c r="C14" s="17"/>
      <c r="D14" s="17"/>
      <c r="E14" s="17"/>
      <c r="F14" s="17"/>
    </row>
    <row r="15" spans="1:6" ht="38.5" x14ac:dyDescent="0.35">
      <c r="A15" s="17"/>
      <c r="B15" s="5" t="s">
        <v>64</v>
      </c>
      <c r="C15" s="17"/>
      <c r="D15" s="17"/>
      <c r="E15" s="17"/>
      <c r="F15" s="17"/>
    </row>
    <row r="16" spans="1:6" x14ac:dyDescent="0.35">
      <c r="A16" s="4" t="s">
        <v>209</v>
      </c>
      <c r="B16" s="17"/>
      <c r="C16" s="17"/>
      <c r="D16" s="17"/>
      <c r="E16" s="17"/>
      <c r="F16" s="17"/>
    </row>
    <row r="17" spans="1:6" ht="38.5" x14ac:dyDescent="0.35">
      <c r="A17" s="17"/>
      <c r="B17" s="5" t="s">
        <v>65</v>
      </c>
      <c r="C17" s="17"/>
      <c r="D17" s="17"/>
      <c r="E17" s="17"/>
      <c r="F17" s="17"/>
    </row>
    <row r="18" spans="1:6" x14ac:dyDescent="0.35">
      <c r="A18" s="4" t="s">
        <v>210</v>
      </c>
      <c r="B18" s="17"/>
      <c r="C18" s="17"/>
      <c r="D18" s="17"/>
      <c r="E18" s="17"/>
      <c r="F18" s="17"/>
    </row>
    <row r="19" spans="1:6" ht="26.65" customHeight="1" x14ac:dyDescent="0.35">
      <c r="A19" s="17"/>
      <c r="B19" s="5" t="s">
        <v>66</v>
      </c>
      <c r="C19" s="17"/>
      <c r="D19" s="17"/>
      <c r="E19" s="17"/>
      <c r="F19" s="17"/>
    </row>
    <row r="20" spans="1:6" x14ac:dyDescent="0.35">
      <c r="A20" s="4" t="s">
        <v>211</v>
      </c>
      <c r="B20" s="17"/>
      <c r="C20" s="17"/>
      <c r="D20" s="17"/>
      <c r="E20" s="17"/>
      <c r="F20" s="17"/>
    </row>
    <row r="21" spans="1:6" ht="38.5" x14ac:dyDescent="0.35">
      <c r="A21" s="17"/>
      <c r="B21" s="5" t="s">
        <v>67</v>
      </c>
      <c r="C21" s="17"/>
      <c r="D21" s="17"/>
      <c r="E21" s="17"/>
      <c r="F21" s="17"/>
    </row>
    <row r="22" spans="1:6" x14ac:dyDescent="0.35">
      <c r="A22" s="4" t="s">
        <v>212</v>
      </c>
      <c r="B22" s="17"/>
      <c r="C22" s="17"/>
      <c r="D22" s="17"/>
      <c r="E22" s="17"/>
      <c r="F22" s="17"/>
    </row>
    <row r="23" spans="1:6" ht="84.75" customHeight="1" x14ac:dyDescent="0.35">
      <c r="A23" s="17"/>
      <c r="B23" s="5" t="s">
        <v>68</v>
      </c>
      <c r="C23" s="17"/>
      <c r="D23" s="17"/>
      <c r="E23" s="17"/>
      <c r="F23" s="17"/>
    </row>
    <row r="24" spans="1:6" x14ac:dyDescent="0.35">
      <c r="A24" s="17"/>
      <c r="B24" s="17"/>
      <c r="C24" s="17"/>
      <c r="D24" s="17"/>
      <c r="E24" s="17"/>
      <c r="F24" s="17"/>
    </row>
    <row r="25" spans="1:6" x14ac:dyDescent="0.35">
      <c r="A25" s="17"/>
      <c r="B25" s="17"/>
      <c r="C25" s="17"/>
      <c r="D25" s="17"/>
      <c r="E25" s="17"/>
      <c r="F25" s="17"/>
    </row>
    <row r="26" spans="1:6" x14ac:dyDescent="0.35">
      <c r="A26" s="17"/>
      <c r="B26" s="17"/>
      <c r="C26" s="17"/>
      <c r="D26" s="17"/>
      <c r="E26" s="17"/>
      <c r="F26" s="17"/>
    </row>
    <row r="27" spans="1:6" x14ac:dyDescent="0.35">
      <c r="A27" s="17"/>
      <c r="B27" s="17"/>
      <c r="C27" s="17"/>
      <c r="D27" s="17"/>
      <c r="E27" s="17"/>
      <c r="F27" s="17"/>
    </row>
    <row r="28" spans="1:6" x14ac:dyDescent="0.35">
      <c r="A28" s="17"/>
      <c r="B28" s="17"/>
      <c r="C28" s="17"/>
      <c r="D28" s="17"/>
      <c r="E28" s="17"/>
      <c r="F28" s="17"/>
    </row>
    <row r="29" spans="1:6" x14ac:dyDescent="0.35">
      <c r="A29" s="17"/>
      <c r="B29" s="17"/>
      <c r="C29" s="17"/>
      <c r="D29" s="17"/>
      <c r="E29" s="17"/>
      <c r="F29" s="17"/>
    </row>
    <row r="30" spans="1:6" x14ac:dyDescent="0.35">
      <c r="A30" s="17"/>
      <c r="B30" s="17"/>
      <c r="C30" s="17"/>
      <c r="D30" s="17"/>
      <c r="E30" s="17"/>
      <c r="F30" s="17"/>
    </row>
    <row r="31" spans="1:6" x14ac:dyDescent="0.35">
      <c r="A31" s="17"/>
      <c r="B31" s="17"/>
      <c r="C31" s="17"/>
      <c r="D31" s="17"/>
      <c r="E31" s="17"/>
      <c r="F31" s="17"/>
    </row>
    <row r="32" spans="1:6" x14ac:dyDescent="0.35">
      <c r="A32" s="17"/>
      <c r="B32" s="17"/>
      <c r="C32" s="17"/>
      <c r="D32" s="17"/>
      <c r="E32" s="17"/>
      <c r="F32" s="17"/>
    </row>
    <row r="33" spans="1:6" x14ac:dyDescent="0.35">
      <c r="A33" s="17"/>
      <c r="B33" s="17"/>
      <c r="C33" s="17"/>
      <c r="D33" s="17"/>
      <c r="E33" s="17"/>
      <c r="F33" s="17"/>
    </row>
    <row r="34" spans="1:6" x14ac:dyDescent="0.35">
      <c r="A34" s="17"/>
      <c r="B34" s="17"/>
      <c r="C34" s="17"/>
      <c r="D34" s="17"/>
      <c r="E34" s="17"/>
      <c r="F34" s="17"/>
    </row>
    <row r="35" spans="1:6" x14ac:dyDescent="0.35">
      <c r="A35" s="17"/>
      <c r="B35" s="17"/>
      <c r="C35" s="17"/>
      <c r="D35" s="17"/>
      <c r="E35" s="17"/>
      <c r="F35" s="17"/>
    </row>
    <row r="36" spans="1:6" x14ac:dyDescent="0.35">
      <c r="A36" s="17"/>
      <c r="B36" s="17"/>
      <c r="C36" s="17"/>
      <c r="D36" s="17"/>
      <c r="E36" s="17"/>
      <c r="F36" s="17"/>
    </row>
    <row r="37" spans="1:6" x14ac:dyDescent="0.3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4ddbec-3349-4c85-93f9-32bd5c8d2b43">
      <Terms xmlns="http://schemas.microsoft.com/office/infopath/2007/PartnerControls"/>
    </lcf76f155ced4ddcb4097134ff3c332f>
    <TaxCatchAll xmlns="d48a697e-fd98-49a0-85bc-f2587ce56d60" xsi:nil="true"/>
    <cleaned_x0020_up xmlns="3b4ddbec-3349-4c85-93f9-32bd5c8d2b43">true</cleaned_x0020_up>
    <Status xmlns="3b4ddbec-3349-4c85-93f9-32bd5c8d2b4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F754FA02DCA72488A894E436BA3344B" ma:contentTypeVersion="19" ma:contentTypeDescription="Create a new document." ma:contentTypeScope="" ma:versionID="c090236f3f52564e93dfcfc623dc666c">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e14e83035b2f9c9623c32fa2da1b94d9"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489CCE95-A82A-4445-B103-3B793B012806}"/>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Trubacheieva, Tetiana GIZ UA</cp:lastModifiedBy>
  <cp:revision/>
  <cp:lastPrinted>2023-02-01T14:31:08Z</cp:lastPrinted>
  <dcterms:created xsi:type="dcterms:W3CDTF">2015-10-29T07:24:41Z</dcterms:created>
  <dcterms:modified xsi:type="dcterms:W3CDTF">2024-10-23T12:36:52Z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0x0101009F754FA02DCA72488A894E436BA3344B</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